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80" windowWidth="15480" windowHeight="6675"/>
  </bookViews>
  <sheets>
    <sheet name="0503159.Дт" sheetId="5" r:id="rId1"/>
    <sheet name="0503169 кт" sheetId="3" r:id="rId2"/>
  </sheets>
  <calcPr calcId="144525" fullPrecision="0"/>
</workbook>
</file>

<file path=xl/calcChain.xml><?xml version="1.0" encoding="utf-8"?>
<calcChain xmlns="http://schemas.openxmlformats.org/spreadsheetml/2006/main">
  <c r="Q81" i="3" l="1"/>
  <c r="M81" i="3"/>
  <c r="T79" i="3"/>
  <c r="T78" i="3"/>
  <c r="Q77" i="3"/>
  <c r="O77" i="3"/>
  <c r="M77" i="3"/>
  <c r="T73" i="3"/>
  <c r="F71" i="3"/>
  <c r="O67" i="3"/>
  <c r="O68" i="3" s="1"/>
  <c r="M68" i="3"/>
  <c r="F66" i="3"/>
  <c r="O62" i="3"/>
  <c r="O63" i="3" s="1"/>
  <c r="M63" i="3"/>
  <c r="O61" i="3"/>
  <c r="O60" i="3"/>
  <c r="M61" i="3"/>
  <c r="O58" i="3"/>
  <c r="O59" i="3" s="1"/>
  <c r="M59" i="3"/>
  <c r="O54" i="3"/>
  <c r="O55" i="3" s="1"/>
  <c r="M55" i="3"/>
  <c r="O52" i="3"/>
  <c r="O53" i="3" s="1"/>
  <c r="O66" i="3" s="1"/>
  <c r="M53" i="3"/>
  <c r="F51" i="3"/>
  <c r="O49" i="3"/>
  <c r="O50" i="3" s="1"/>
  <c r="O47" i="3"/>
  <c r="O48" i="3" s="1"/>
  <c r="M42" i="3"/>
  <c r="O38" i="3"/>
  <c r="O35" i="3"/>
  <c r="O36" i="3" s="1"/>
  <c r="M36" i="3"/>
  <c r="O34" i="3"/>
  <c r="M34" i="3"/>
  <c r="M32" i="3"/>
  <c r="Q30" i="3"/>
  <c r="O30" i="3"/>
  <c r="M30" i="3"/>
  <c r="F30" i="3"/>
  <c r="Q28" i="3"/>
  <c r="Q51" i="3" s="1"/>
  <c r="O28" i="3"/>
  <c r="O23" i="3"/>
  <c r="O24" i="3" s="1"/>
  <c r="M24" i="3"/>
  <c r="Q22" i="3"/>
  <c r="Q19" i="3"/>
  <c r="O19" i="3"/>
  <c r="M19" i="3"/>
  <c r="M22" i="3" s="1"/>
  <c r="F19" i="3"/>
  <c r="F22" i="3" s="1"/>
  <c r="Q39" i="5"/>
  <c r="O39" i="5"/>
  <c r="M39" i="5"/>
  <c r="M38" i="5"/>
  <c r="Q37" i="5"/>
  <c r="O37" i="5"/>
  <c r="M37" i="5"/>
  <c r="O35" i="5"/>
  <c r="M35" i="5"/>
  <c r="O33" i="5"/>
  <c r="O38" i="5" s="1"/>
  <c r="M33" i="5"/>
  <c r="O31" i="5"/>
  <c r="Q30" i="5"/>
  <c r="O30" i="5"/>
  <c r="M30" i="5"/>
  <c r="S19" i="5"/>
  <c r="Q19" i="5"/>
  <c r="Q31" i="5" s="1"/>
  <c r="O19" i="5"/>
  <c r="M19" i="5"/>
  <c r="M31" i="5" s="1"/>
  <c r="M51" i="3" l="1"/>
  <c r="T37" i="5"/>
  <c r="T24" i="5"/>
  <c r="T31" i="5" s="1"/>
  <c r="T30" i="5"/>
  <c r="T75" i="3"/>
  <c r="T74" i="3"/>
  <c r="T53" i="3"/>
  <c r="T30" i="3"/>
  <c r="T28" i="3"/>
  <c r="T21" i="3"/>
  <c r="T19" i="3"/>
  <c r="T51" i="3" l="1"/>
  <c r="F77" i="3"/>
  <c r="T77" i="3"/>
  <c r="O41" i="3"/>
  <c r="O42" i="3" s="1"/>
  <c r="O32" i="3"/>
  <c r="O31" i="3"/>
  <c r="O22" i="3"/>
  <c r="O51" i="3" l="1"/>
  <c r="T66" i="3"/>
  <c r="S39" i="5"/>
  <c r="Q38" i="5"/>
  <c r="F38" i="5"/>
  <c r="F31" i="5"/>
  <c r="T38" i="5" l="1"/>
  <c r="F39" i="5"/>
  <c r="T22" i="3"/>
  <c r="O69" i="3"/>
  <c r="M69" i="3"/>
  <c r="M66" i="3"/>
  <c r="Q71" i="3"/>
  <c r="O71" i="3" l="1"/>
  <c r="M71" i="3"/>
  <c r="T39" i="5"/>
</calcChain>
</file>

<file path=xl/sharedStrings.xml><?xml version="1.0" encoding="utf-8"?>
<sst xmlns="http://schemas.openxmlformats.org/spreadsheetml/2006/main" count="527" uniqueCount="187">
  <si>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</si>
  <si>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</si>
  <si>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</si>
  <si>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</si>
  <si>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</si>
  <si>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</si>
  <si>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</si>
  <si>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</si>
  <si>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0503169</t>
  </si>
  <si>
    <t xml:space="preserve">1. Сведения о дебиторской (кредиторской) задолженности </t>
  </si>
  <si>
    <t>на начало года</t>
  </si>
  <si>
    <t>на конец отчетного периода</t>
  </si>
  <si>
    <t>ИНН</t>
  </si>
  <si>
    <t xml:space="preserve">Сведения по дебиторской и кредиторской задолженности </t>
  </si>
  <si>
    <t>Итого по коду счета</t>
  </si>
  <si>
    <t>Номер (код) счета бюджетного учета</t>
  </si>
  <si>
    <t>из них:</t>
  </si>
  <si>
    <t>долгосрочная</t>
  </si>
  <si>
    <t>просроченная</t>
  </si>
  <si>
    <t>возникновения</t>
  </si>
  <si>
    <t xml:space="preserve">2. Сведения о просроченной задолженности </t>
  </si>
  <si>
    <t>Дата</t>
  </si>
  <si>
    <t>код</t>
  </si>
  <si>
    <t>пояснения</t>
  </si>
  <si>
    <t>.</t>
  </si>
  <si>
    <t>Вид деятельности</t>
  </si>
  <si>
    <t>изменение задолженности</t>
  </si>
  <si>
    <t>увеличение</t>
  </si>
  <si>
    <t>уменьшение</t>
  </si>
  <si>
    <t>T1_10_0503169</t>
  </si>
  <si>
    <t>T1_7_0503169</t>
  </si>
  <si>
    <t>T2_10_0503169</t>
  </si>
  <si>
    <t>T2_7_0503169</t>
  </si>
  <si>
    <t>T2_3_0503169</t>
  </si>
  <si>
    <t>(бюджетная, средства во временном распоряжении)</t>
  </si>
  <si>
    <t>00000000000000000</t>
  </si>
  <si>
    <t>в том числе неденежные
расчеты</t>
  </si>
  <si>
    <t>Всего задолженности</t>
  </si>
  <si>
    <t>Всего по счету
0 40140 000</t>
  </si>
  <si>
    <t>х</t>
  </si>
  <si>
    <t>Всего по счету
0 40160 000</t>
  </si>
  <si>
    <t>3</t>
  </si>
  <si>
    <t>140140000</t>
  </si>
  <si>
    <t>140160000</t>
  </si>
  <si>
    <t>140140151</t>
  </si>
  <si>
    <t>120500000</t>
  </si>
  <si>
    <t>130200000</t>
  </si>
  <si>
    <t>130221000</t>
  </si>
  <si>
    <t>130300000</t>
  </si>
  <si>
    <t>130211000</t>
  </si>
  <si>
    <t>130223000</t>
  </si>
  <si>
    <t>130225000</t>
  </si>
  <si>
    <t>130226000</t>
  </si>
  <si>
    <t>130234000</t>
  </si>
  <si>
    <t>130241000</t>
  </si>
  <si>
    <t>130251000</t>
  </si>
  <si>
    <t>10010000000000312</t>
  </si>
  <si>
    <t>130264000</t>
  </si>
  <si>
    <t>130297000</t>
  </si>
  <si>
    <t>130301000</t>
  </si>
  <si>
    <t>130302000</t>
  </si>
  <si>
    <t>130305000</t>
  </si>
  <si>
    <t>130306000</t>
  </si>
  <si>
    <t>130307000</t>
  </si>
  <si>
    <t>130310000</t>
  </si>
  <si>
    <t>130313000</t>
  </si>
  <si>
    <t>130403000</t>
  </si>
  <si>
    <t>120511000</t>
  </si>
  <si>
    <t>120551000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</si>
  <si>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</si>
  <si>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</si>
  <si>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</si>
  <si>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</si>
  <si>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</si>
  <si>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</si>
  <si>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</si>
  <si>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</si>
  <si>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</si>
  <si>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</si>
  <si>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исполнения 
по правовому договору</t>
  </si>
  <si>
    <t>DICT05</t>
  </si>
  <si>
    <t>DICT04</t>
  </si>
  <si>
    <t>DICT03</t>
  </si>
  <si>
    <t>DICT02</t>
  </si>
  <si>
    <t>DICT01</t>
  </si>
  <si>
    <t>Итого по синтетическому коду счета</t>
  </si>
  <si>
    <t>Т1_9_0503169</t>
  </si>
  <si>
    <t>на конец аналогичного периода
 прошлого финансового года</t>
  </si>
  <si>
    <t>DICT12</t>
  </si>
  <si>
    <t>DICT11</t>
  </si>
  <si>
    <t>DICT10</t>
  </si>
  <si>
    <t>ruk3</t>
  </si>
  <si>
    <t>COLT</t>
  </si>
  <si>
    <t>ruk2</t>
  </si>
  <si>
    <t>VID</t>
  </si>
  <si>
    <t>ruk</t>
  </si>
  <si>
    <t>RESERVE2</t>
  </si>
  <si>
    <t>glbuhg2</t>
  </si>
  <si>
    <t>RESERVE1</t>
  </si>
  <si>
    <t>glbuhg</t>
  </si>
  <si>
    <t>INN</t>
  </si>
  <si>
    <t>ExecutorPost</t>
  </si>
  <si>
    <t>VRO</t>
  </si>
  <si>
    <t>ExecutorPhone</t>
  </si>
  <si>
    <t>RDT</t>
  </si>
  <si>
    <t>Executor</t>
  </si>
  <si>
    <t>PRP</t>
  </si>
  <si>
    <t>CentralAccOrg</t>
  </si>
  <si>
    <t>ROD</t>
  </si>
  <si>
    <t>CentralAccHeadPost</t>
  </si>
  <si>
    <t>PRD</t>
  </si>
  <si>
    <t>Код формы по ОКУД</t>
  </si>
  <si>
    <t>CentralAccHead</t>
  </si>
  <si>
    <t>IST</t>
  </si>
  <si>
    <t>Приложение № 9
к изменениям, которые вносятся в Инструкцию о порядке составления и представления годовой, квартальной и месячной отчетности об исполнении бюджетов бюджетной системы Российской Федерации, утвержденную приказом 
Министерства финансов Российской Федерации от 28 декабря 2010 г. № 191н, утвержденным
приказом Министерства финансов Российской Федерации от 30.11.2018 № 244н</t>
  </si>
  <si>
    <t>00000000000000000140160211</t>
  </si>
  <si>
    <t>00000000000000000140160213</t>
  </si>
  <si>
    <t>10000000000000000120511000</t>
  </si>
  <si>
    <t>*****************120511000</t>
  </si>
  <si>
    <t>*****************120500000</t>
  </si>
  <si>
    <t>00000000000000000130211000</t>
  </si>
  <si>
    <t>*****************130211000</t>
  </si>
  <si>
    <t>00000000000000000130221000</t>
  </si>
  <si>
    <t>*****************130221000</t>
  </si>
  <si>
    <t>00000000000000000130223000</t>
  </si>
  <si>
    <t>*****************130223000</t>
  </si>
  <si>
    <t>00000000000000000130225000</t>
  </si>
  <si>
    <t>*****************130225000</t>
  </si>
  <si>
    <t>00000000000000000130226000</t>
  </si>
  <si>
    <t>*****************130226000</t>
  </si>
  <si>
    <t>00000000000000000130231000</t>
  </si>
  <si>
    <t>00000000000000000130234000</t>
  </si>
  <si>
    <t>*****************130234000</t>
  </si>
  <si>
    <t>00000000000000000130241000</t>
  </si>
  <si>
    <t>*****************130241000</t>
  </si>
  <si>
    <t>00000000000000000130251000</t>
  </si>
  <si>
    <t>*****************130251000</t>
  </si>
  <si>
    <t>10010000000000312130264000</t>
  </si>
  <si>
    <t>*****************130264000</t>
  </si>
  <si>
    <t>00000000000000000130266000</t>
  </si>
  <si>
    <t>*****************130266000</t>
  </si>
  <si>
    <t>00000000000000000130297000</t>
  </si>
  <si>
    <t>*****************130297000</t>
  </si>
  <si>
    <t>*****************130200000</t>
  </si>
  <si>
    <t>00000000000000000130301000</t>
  </si>
  <si>
    <t>*****************130301000</t>
  </si>
  <si>
    <t>00000000000000000130302000</t>
  </si>
  <si>
    <t>*****************130302000</t>
  </si>
  <si>
    <t>00000000000000000130305000</t>
  </si>
  <si>
    <t>*****************130305000</t>
  </si>
  <si>
    <t>00000000000000000130306000</t>
  </si>
  <si>
    <t>*****************130306000</t>
  </si>
  <si>
    <t>00000000000000000130307000</t>
  </si>
  <si>
    <t>*****************130307000</t>
  </si>
  <si>
    <t>00000000000000000130310000</t>
  </si>
  <si>
    <t>*****************130310000</t>
  </si>
  <si>
    <t>00000000000000000130313000</t>
  </si>
  <si>
    <t>*****************130313000</t>
  </si>
  <si>
    <t>*****************130300000</t>
  </si>
  <si>
    <t>00000000000000000130403000</t>
  </si>
  <si>
    <t>*****************130403000</t>
  </si>
  <si>
    <t>130400000</t>
  </si>
  <si>
    <t>*****************130400000</t>
  </si>
  <si>
    <t>бюджетная деятельность</t>
  </si>
  <si>
    <t>кредиторская</t>
  </si>
  <si>
    <t>11607090050000140120545000</t>
  </si>
  <si>
    <t>*****************120545000</t>
  </si>
  <si>
    <t>10000000000000000120561000</t>
  </si>
  <si>
    <t>*****************120561000</t>
  </si>
  <si>
    <t>дебиторская</t>
  </si>
  <si>
    <t>120512000</t>
  </si>
  <si>
    <t>120623000</t>
  </si>
  <si>
    <t>120626000</t>
  </si>
  <si>
    <t>12060000</t>
  </si>
  <si>
    <t>120541000</t>
  </si>
  <si>
    <t>130212000</t>
  </si>
  <si>
    <t>130227000</t>
  </si>
  <si>
    <t>120521000</t>
  </si>
  <si>
    <t>-</t>
  </si>
  <si>
    <t>140140121</t>
  </si>
  <si>
    <t>120535000</t>
  </si>
  <si>
    <t>120625000</t>
  </si>
  <si>
    <t>130228000</t>
  </si>
  <si>
    <t>130295000</t>
  </si>
  <si>
    <t>140140111</t>
  </si>
  <si>
    <t>140160211</t>
  </si>
  <si>
    <t>140160213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</si>
</sst>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#,##0.00_ ;\-#,##0.00\ "/>
  </numFmts>
  <fonts count="4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12"/>
      <name val="Arial Cyr"/>
      <charset val="204"/>
    </font>
    <font>
      <sz val="24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0"/>
      <name val="Arial Cyr"/>
      <charset val="204"/>
    </font>
    <font>
      <i/>
      <sz val="12"/>
      <color theme="0"/>
      <name val="Arial Cyr"/>
      <charset val="204"/>
    </font>
    <font>
      <i/>
      <sz val="8"/>
      <color theme="0"/>
      <name val="Arial"/>
      <family val="2"/>
      <charset val="204"/>
    </font>
    <font>
      <b/>
      <i/>
      <sz val="8"/>
      <color theme="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0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</cellStyleXfs>
  <cellXfs count="205">
    <xf numFmtId="0" fontId="0" fillId="0" borderId="0" xfId="0"/>
    <xf numFmtId="0" fontId="18" fillId="0" borderId="0" xfId="98" applyFont="1" applyFill="1" applyBorder="1" applyAlignment="1" applyProtection="1">
      <alignment horizontal="center" vertical="center"/>
    </xf>
    <xf numFmtId="0" fontId="23" fillId="0" borderId="0" xfId="98" applyFont="1" applyFill="1" applyBorder="1" applyAlignment="1" applyProtection="1">
      <alignment vertical="top" wrapText="1"/>
    </xf>
    <xf numFmtId="0" fontId="0" fillId="0" borderId="0" xfId="0" applyFill="1" applyProtection="1"/>
    <xf numFmtId="49" fontId="0" fillId="0" borderId="0" xfId="0" applyNumberFormat="1" applyFill="1" applyProtection="1"/>
    <xf numFmtId="0" fontId="18" fillId="0" borderId="0" xfId="98" applyFont="1" applyFill="1" applyBorder="1" applyProtection="1"/>
    <xf numFmtId="0" fontId="18" fillId="0" borderId="0" xfId="98" applyFont="1" applyFill="1" applyBorder="1" applyAlignment="1" applyProtection="1">
      <alignment vertical="center" wrapText="1"/>
    </xf>
    <xf numFmtId="0" fontId="0" fillId="0" borderId="0" xfId="0" applyFill="1" applyBorder="1" applyProtection="1"/>
    <xf numFmtId="0" fontId="18" fillId="0" borderId="0" xfId="98" applyFont="1" applyFill="1" applyBorder="1" applyAlignment="1" applyProtection="1">
      <alignment horizontal="center" wrapText="1"/>
    </xf>
    <xf numFmtId="0" fontId="20" fillId="0" borderId="0" xfId="98" applyFont="1" applyFill="1" applyBorder="1" applyAlignment="1" applyProtection="1">
      <alignment vertical="top" wrapText="1"/>
    </xf>
    <xf numFmtId="0" fontId="18" fillId="0" borderId="15" xfId="98" applyFont="1" applyFill="1" applyBorder="1" applyAlignment="1" applyProtection="1">
      <alignment horizontal="center"/>
    </xf>
    <xf numFmtId="0" fontId="18" fillId="0" borderId="30" xfId="98" applyFont="1" applyFill="1" applyBorder="1" applyAlignment="1" applyProtection="1">
      <alignment horizontal="center"/>
    </xf>
    <xf numFmtId="0" fontId="18" fillId="0" borderId="29" xfId="98" applyFont="1" applyFill="1" applyBorder="1" applyAlignment="1" applyProtection="1">
      <alignment horizontal="center"/>
    </xf>
    <xf numFmtId="0" fontId="18" fillId="0" borderId="36" xfId="98" applyFont="1" applyFill="1" applyBorder="1" applyAlignment="1" applyProtection="1">
      <alignment horizontal="center"/>
    </xf>
    <xf numFmtId="0" fontId="18" fillId="0" borderId="13" xfId="98" applyFont="1" applyFill="1" applyBorder="1" applyAlignment="1" applyProtection="1">
      <alignment horizontal="center"/>
    </xf>
    <xf numFmtId="0" fontId="18" fillId="0" borderId="12" xfId="98" applyFont="1" applyFill="1" applyBorder="1" applyAlignment="1" applyProtection="1">
      <alignment horizontal="center"/>
    </xf>
    <xf numFmtId="0" fontId="24" fillId="0" borderId="0" xfId="98" applyFont="1" applyFill="1" applyProtection="1"/>
    <xf numFmtId="49" fontId="18" fillId="0" borderId="0" xfId="0" applyNumberFormat="1" applyFont="1" applyFill="1" applyProtection="1"/>
    <xf numFmtId="49" fontId="18" fillId="0" borderId="0" xfId="98" applyNumberFormat="1" applyFont="1" applyFill="1" applyBorder="1" applyAlignment="1" applyProtection="1"/>
    <xf numFmtId="164" fontId="18" fillId="0" borderId="22" xfId="98" applyNumberFormat="1" applyFont="1" applyFill="1" applyBorder="1" applyAlignment="1" applyProtection="1">
      <alignment horizontal="right"/>
    </xf>
    <xf numFmtId="49" fontId="34" fillId="0" borderId="0" xfId="0" applyNumberFormat="1" applyFont="1" applyFill="1" applyProtection="1"/>
    <xf numFmtId="0" fontId="1" fillId="0" borderId="0" xfId="98" applyFill="1" applyProtection="1"/>
    <xf numFmtId="49" fontId="0" fillId="0" borderId="0" xfId="0" applyNumberFormat="1" applyFill="1"/>
    <xf numFmtId="0" fontId="18" fillId="0" borderId="0" xfId="98" applyFont="1" applyFill="1" applyProtection="1"/>
    <xf numFmtId="49" fontId="18" fillId="0" borderId="26" xfId="98" applyNumberFormat="1" applyFont="1" applyFill="1" applyBorder="1" applyAlignment="1" applyProtection="1">
      <alignment horizontal="center" vertical="center"/>
    </xf>
    <xf numFmtId="0" fontId="18" fillId="0" borderId="0" xfId="98" applyFont="1" applyFill="1" applyAlignment="1" applyProtection="1">
      <alignment horizontal="left"/>
    </xf>
    <xf numFmtId="49" fontId="18" fillId="0" borderId="0" xfId="98" applyNumberFormat="1" applyFont="1" applyFill="1" applyBorder="1" applyAlignment="1" applyProtection="1">
      <alignment horizontal="center" vertical="center"/>
    </xf>
    <xf numFmtId="0" fontId="20" fillId="0" borderId="0" xfId="98" applyFont="1" applyFill="1" applyAlignment="1" applyProtection="1">
      <alignment horizontal="center"/>
    </xf>
    <xf numFmtId="0" fontId="21" fillId="0" borderId="0" xfId="98" applyFont="1" applyFill="1" applyProtection="1"/>
    <xf numFmtId="0" fontId="21" fillId="0" borderId="0" xfId="98" applyFont="1" applyFill="1" applyBorder="1" applyAlignment="1" applyProtection="1"/>
    <xf numFmtId="0" fontId="21" fillId="0" borderId="0" xfId="98" applyFont="1" applyFill="1" applyBorder="1" applyAlignment="1" applyProtection="1">
      <alignment horizontal="center"/>
    </xf>
    <xf numFmtId="0" fontId="18" fillId="0" borderId="0" xfId="0" applyFont="1" applyFill="1" applyProtection="1"/>
    <xf numFmtId="0" fontId="25" fillId="0" borderId="0" xfId="98" applyFont="1" applyFill="1" applyBorder="1" applyAlignment="1" applyProtection="1">
      <alignment horizontal="center"/>
    </xf>
    <xf numFmtId="0" fontId="18" fillId="0" borderId="19" xfId="98" applyFont="1" applyFill="1" applyBorder="1" applyAlignment="1" applyProtection="1">
      <alignment horizontal="center" vertical="center" wrapText="1"/>
    </xf>
    <xf numFmtId="0" fontId="18" fillId="0" borderId="18" xfId="98" applyFont="1" applyFill="1" applyBorder="1" applyAlignment="1" applyProtection="1">
      <alignment horizontal="center" vertical="center" wrapText="1"/>
    </xf>
    <xf numFmtId="0" fontId="18" fillId="0" borderId="12" xfId="98" applyFont="1" applyFill="1" applyBorder="1" applyAlignment="1" applyProtection="1">
      <alignment horizontal="center" vertical="center"/>
    </xf>
    <xf numFmtId="0" fontId="18" fillId="0" borderId="13" xfId="98" applyFont="1" applyFill="1" applyBorder="1" applyAlignment="1" applyProtection="1">
      <alignment horizontal="center" vertical="center"/>
    </xf>
    <xf numFmtId="49" fontId="18" fillId="0" borderId="10" xfId="98" applyNumberFormat="1" applyFont="1" applyFill="1" applyBorder="1" applyAlignment="1" applyProtection="1">
      <alignment horizontal="center"/>
    </xf>
    <xf numFmtId="164" fontId="18" fillId="0" borderId="60" xfId="98" applyNumberFormat="1" applyFont="1" applyFill="1" applyBorder="1" applyAlignment="1" applyProtection="1">
      <alignment horizontal="right"/>
    </xf>
    <xf numFmtId="49" fontId="28" fillId="0" borderId="11" xfId="98" applyNumberFormat="1" applyFont="1" applyFill="1" applyBorder="1" applyAlignment="1" applyProtection="1">
      <alignment horizontal="center"/>
    </xf>
    <xf numFmtId="49" fontId="35" fillId="0" borderId="11" xfId="98" applyNumberFormat="1" applyFont="1" applyFill="1" applyBorder="1" applyAlignment="1" applyProtection="1">
      <alignment horizontal="center"/>
    </xf>
    <xf numFmtId="164" fontId="26" fillId="0" borderId="22" xfId="98" applyNumberFormat="1" applyFont="1" applyFill="1" applyBorder="1" applyAlignment="1" applyProtection="1">
      <alignment horizontal="right"/>
    </xf>
    <xf numFmtId="164" fontId="26" fillId="0" borderId="60" xfId="98" applyNumberFormat="1" applyFont="1" applyFill="1" applyBorder="1" applyAlignment="1" applyProtection="1">
      <alignment horizontal="right"/>
    </xf>
    <xf numFmtId="49" fontId="18" fillId="0" borderId="35" xfId="98" applyNumberFormat="1" applyFont="1" applyFill="1" applyBorder="1" applyAlignment="1" applyProtection="1"/>
    <xf numFmtId="49" fontId="18" fillId="0" borderId="36" xfId="98" applyNumberFormat="1" applyFont="1" applyFill="1" applyBorder="1" applyAlignment="1" applyProtection="1"/>
    <xf numFmtId="0" fontId="18" fillId="0" borderId="12" xfId="98" applyFont="1" applyFill="1" applyBorder="1" applyAlignment="1" applyProtection="1"/>
    <xf numFmtId="0" fontId="18" fillId="0" borderId="36" xfId="98" applyFont="1" applyFill="1" applyBorder="1" applyAlignment="1" applyProtection="1"/>
    <xf numFmtId="0" fontId="18" fillId="0" borderId="62" xfId="98" applyFont="1" applyFill="1" applyBorder="1" applyAlignment="1" applyProtection="1"/>
    <xf numFmtId="0" fontId="18" fillId="0" borderId="0" xfId="98" applyFont="1" applyFill="1" applyBorder="1" applyAlignment="1" applyProtection="1"/>
    <xf numFmtId="164" fontId="28" fillId="0" borderId="52" xfId="98" applyNumberFormat="1" applyFont="1" applyFill="1" applyBorder="1" applyAlignment="1" applyProtection="1">
      <alignment horizontal="right"/>
    </xf>
    <xf numFmtId="164" fontId="28" fillId="0" borderId="51" xfId="98" applyNumberFormat="1" applyFont="1" applyFill="1" applyBorder="1" applyAlignment="1" applyProtection="1">
      <alignment horizontal="right"/>
    </xf>
    <xf numFmtId="49" fontId="18" fillId="0" borderId="31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center"/>
    </xf>
    <xf numFmtId="164" fontId="18" fillId="0" borderId="60" xfId="98" applyNumberFormat="1" applyFont="1" applyFill="1" applyBorder="1" applyAlignment="1" applyProtection="1">
      <alignment horizontal="center"/>
    </xf>
    <xf numFmtId="49" fontId="18" fillId="0" borderId="57" xfId="98" applyNumberFormat="1" applyFont="1" applyFill="1" applyBorder="1" applyAlignment="1" applyProtection="1">
      <alignment horizontal="right" indent="1"/>
    </xf>
    <xf numFmtId="164" fontId="28" fillId="0" borderId="20" xfId="98" applyNumberFormat="1" applyFont="1" applyFill="1" applyBorder="1" applyAlignment="1" applyProtection="1">
      <alignment horizontal="right"/>
    </xf>
    <xf numFmtId="164" fontId="28" fillId="0" borderId="20" xfId="98" applyNumberFormat="1" applyFont="1" applyFill="1" applyBorder="1" applyAlignment="1" applyProtection="1">
      <alignment horizontal="center"/>
    </xf>
    <xf numFmtId="164" fontId="28" fillId="0" borderId="23" xfId="98" applyNumberFormat="1" applyFont="1" applyFill="1" applyBorder="1" applyAlignment="1" applyProtection="1">
      <alignment horizontal="center"/>
    </xf>
    <xf numFmtId="49" fontId="28" fillId="0" borderId="54" xfId="98" applyNumberFormat="1" applyFont="1" applyFill="1" applyBorder="1" applyAlignment="1" applyProtection="1">
      <alignment horizontal="center"/>
    </xf>
    <xf numFmtId="164" fontId="28" fillId="0" borderId="53" xfId="98" applyNumberFormat="1" applyFont="1" applyFill="1" applyBorder="1" applyAlignment="1" applyProtection="1">
      <alignment horizontal="right"/>
    </xf>
    <xf numFmtId="164" fontId="28" fillId="0" borderId="52" xfId="98" applyNumberFormat="1" applyFont="1" applyFill="1" applyBorder="1" applyAlignment="1" applyProtection="1">
      <alignment horizontal="center"/>
    </xf>
    <xf numFmtId="164" fontId="28" fillId="0" borderId="51" xfId="98" applyNumberFormat="1" applyFont="1" applyFill="1" applyBorder="1" applyAlignment="1" applyProtection="1">
      <alignment horizontal="center"/>
    </xf>
    <xf numFmtId="164" fontId="18" fillId="0" borderId="27" xfId="98" applyNumberFormat="1" applyFont="1" applyFill="1" applyBorder="1" applyAlignment="1" applyProtection="1">
      <alignment horizontal="center"/>
    </xf>
    <xf numFmtId="0" fontId="22" fillId="0" borderId="0" xfId="98" applyFont="1" applyFill="1" applyProtection="1"/>
    <xf numFmtId="0" fontId="18" fillId="0" borderId="0" xfId="98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49" fontId="25" fillId="0" borderId="10" xfId="98" applyNumberFormat="1" applyFont="1" applyFill="1" applyBorder="1" applyAlignment="1" applyProtection="1">
      <alignment horizontal="center"/>
    </xf>
    <xf numFmtId="164" fontId="25" fillId="0" borderId="22" xfId="98" applyNumberFormat="1" applyFont="1" applyFill="1" applyBorder="1" applyAlignment="1" applyProtection="1">
      <alignment horizontal="right"/>
    </xf>
    <xf numFmtId="49" fontId="18" fillId="0" borderId="25" xfId="98" applyNumberFormat="1" applyFont="1" applyFill="1" applyBorder="1" applyAlignment="1" applyProtection="1">
      <alignment horizontal="right"/>
    </xf>
    <xf numFmtId="49" fontId="18" fillId="0" borderId="24" xfId="98" applyNumberFormat="1" applyFont="1" applyFill="1" applyBorder="1" applyAlignment="1" applyProtection="1">
      <alignment horizontal="left"/>
    </xf>
    <xf numFmtId="49" fontId="18" fillId="0" borderId="27" xfId="98" applyNumberFormat="1" applyFont="1" applyFill="1" applyBorder="1" applyAlignment="1" applyProtection="1">
      <alignment horizontal="center"/>
    </xf>
    <xf numFmtId="49" fontId="18" fillId="0" borderId="49" xfId="98" applyNumberFormat="1" applyFont="1" applyFill="1" applyBorder="1" applyAlignment="1" applyProtection="1">
      <alignment horizontal="center" wrapText="1"/>
    </xf>
    <xf numFmtId="49" fontId="18" fillId="0" borderId="0" xfId="98" applyNumberFormat="1" applyFont="1" applyFill="1" applyBorder="1" applyAlignment="1" applyProtection="1">
      <alignment horizontal="left" wrapText="1"/>
    </xf>
    <xf numFmtId="49" fontId="18" fillId="0" borderId="0" xfId="0" applyNumberFormat="1" applyFont="1" applyFill="1" applyBorder="1" applyProtection="1"/>
    <xf numFmtId="0" fontId="25" fillId="0" borderId="35" xfId="98" applyFont="1" applyFill="1" applyBorder="1" applyAlignment="1" applyProtection="1"/>
    <xf numFmtId="0" fontId="25" fillId="0" borderId="36" xfId="98" applyFont="1" applyFill="1" applyBorder="1" applyAlignment="1" applyProtection="1"/>
    <xf numFmtId="0" fontId="18" fillId="0" borderId="15" xfId="98" applyFont="1" applyFill="1" applyBorder="1" applyProtection="1"/>
    <xf numFmtId="0" fontId="18" fillId="0" borderId="48" xfId="98" applyFont="1" applyFill="1" applyBorder="1" applyProtection="1"/>
    <xf numFmtId="164" fontId="24" fillId="0" borderId="0" xfId="98" applyNumberFormat="1" applyFont="1" applyFill="1" applyProtection="1"/>
    <xf numFmtId="164" fontId="18" fillId="0" borderId="22" xfId="98" applyNumberFormat="1" applyFont="1" applyFill="1" applyBorder="1" applyAlignment="1" applyProtection="1">
      <alignment horizontal="right"/>
    </xf>
    <xf numFmtId="164" fontId="28" fillId="0" borderId="52" xfId="98" applyNumberFormat="1" applyFont="1" applyFill="1" applyBorder="1" applyAlignment="1" applyProtection="1">
      <alignment horizontal="right"/>
    </xf>
    <xf numFmtId="164" fontId="28" fillId="0" borderId="5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right"/>
    </xf>
    <xf numFmtId="164" fontId="18" fillId="0" borderId="22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right"/>
    </xf>
    <xf numFmtId="164" fontId="28" fillId="0" borderId="20" xfId="98" applyNumberFormat="1" applyFont="1" applyFill="1" applyBorder="1" applyAlignment="1" applyProtection="1">
      <alignment horizontal="center"/>
    </xf>
    <xf numFmtId="164" fontId="28" fillId="0" borderId="52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right"/>
    </xf>
    <xf numFmtId="165" fontId="28" fillId="0" borderId="52" xfId="98" applyNumberFormat="1" applyFont="1" applyFill="1" applyBorder="1" applyAlignment="1" applyProtection="1">
      <alignment horizontal="right"/>
    </xf>
    <xf numFmtId="49" fontId="28" fillId="0" borderId="10" xfId="98" applyNumberFormat="1" applyFont="1" applyFill="1" applyBorder="1" applyAlignment="1" applyProtection="1">
      <alignment horizontal="center"/>
    </xf>
    <xf numFmtId="165" fontId="28" fillId="0" borderId="53" xfId="98" applyNumberFormat="1" applyFont="1" applyFill="1" applyBorder="1" applyAlignment="1" applyProtection="1">
      <alignment horizontal="right"/>
    </xf>
    <xf numFmtId="49" fontId="0" fillId="0" borderId="14" xfId="0" applyNumberFormat="1" applyFill="1" applyBorder="1" applyAlignment="1" applyProtection="1">
      <alignment horizontal="center"/>
    </xf>
    <xf numFmtId="49" fontId="0" fillId="0" borderId="15" xfId="0" applyNumberFormat="1" applyFill="1" applyBorder="1" applyAlignment="1" applyProtection="1">
      <alignment horizontal="center"/>
    </xf>
    <xf numFmtId="164" fontId="28" fillId="0" borderId="20" xfId="98" applyNumberFormat="1" applyFont="1" applyFill="1" applyBorder="1" applyAlignment="1" applyProtection="1">
      <alignment horizontal="center"/>
    </xf>
    <xf numFmtId="49" fontId="28" fillId="0" borderId="56" xfId="98" applyNumberFormat="1" applyFont="1" applyFill="1" applyBorder="1" applyAlignment="1" applyProtection="1">
      <alignment horizontal="left" wrapText="1" indent="2"/>
    </xf>
    <xf numFmtId="49" fontId="28" fillId="0" borderId="56" xfId="98" applyNumberFormat="1" applyFont="1" applyFill="1" applyBorder="1" applyAlignment="1" applyProtection="1">
      <alignment horizontal="left" indent="2"/>
    </xf>
    <xf numFmtId="49" fontId="28" fillId="0" borderId="55" xfId="98" applyNumberFormat="1" applyFont="1" applyFill="1" applyBorder="1" applyAlignment="1" applyProtection="1">
      <alignment horizontal="left" indent="2"/>
    </xf>
    <xf numFmtId="164" fontId="28" fillId="0" borderId="52" xfId="98" applyNumberFormat="1" applyFont="1" applyFill="1" applyBorder="1" applyAlignment="1" applyProtection="1">
      <alignment horizontal="center"/>
    </xf>
    <xf numFmtId="49" fontId="28" fillId="0" borderId="59" xfId="98" applyNumberFormat="1" applyFont="1" applyFill="1" applyBorder="1" applyAlignment="1" applyProtection="1">
      <alignment horizontal="left" wrapText="1" indent="2"/>
    </xf>
    <xf numFmtId="49" fontId="28" fillId="0" borderId="59" xfId="98" applyNumberFormat="1" applyFont="1" applyFill="1" applyBorder="1" applyAlignment="1" applyProtection="1">
      <alignment horizontal="left" indent="2"/>
    </xf>
    <xf numFmtId="49" fontId="28" fillId="0" borderId="58" xfId="98" applyNumberFormat="1" applyFont="1" applyFill="1" applyBorder="1" applyAlignment="1" applyProtection="1">
      <alignment horizontal="left" indent="2"/>
    </xf>
    <xf numFmtId="49" fontId="18" fillId="0" borderId="32" xfId="98" applyNumberFormat="1" applyFont="1" applyFill="1" applyBorder="1" applyAlignment="1" applyProtection="1">
      <alignment horizontal="center"/>
    </xf>
    <xf numFmtId="49" fontId="18" fillId="0" borderId="11" xfId="98" applyNumberFormat="1" applyFont="1" applyFill="1" applyBorder="1" applyAlignment="1" applyProtection="1">
      <alignment horizontal="center"/>
    </xf>
    <xf numFmtId="49" fontId="18" fillId="0" borderId="33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left" indent="1"/>
    </xf>
    <xf numFmtId="49" fontId="32" fillId="0" borderId="40" xfId="0" applyNumberFormat="1" applyFont="1" applyFill="1" applyBorder="1" applyAlignment="1" applyProtection="1">
      <alignment horizontal="left" indent="1"/>
    </xf>
    <xf numFmtId="49" fontId="27" fillId="0" borderId="39" xfId="93" applyNumberFormat="1" applyFont="1" applyFill="1" applyBorder="1" applyAlignment="1">
      <alignment horizontal="right" indent="1"/>
    </xf>
    <xf numFmtId="49" fontId="27" fillId="0" borderId="38" xfId="93" applyNumberFormat="1" applyFont="1" applyFill="1" applyBorder="1" applyAlignment="1">
      <alignment horizontal="right" indent="1"/>
    </xf>
    <xf numFmtId="49" fontId="32" fillId="0" borderId="38" xfId="0" applyNumberFormat="1" applyFont="1" applyFill="1" applyBorder="1" applyAlignment="1" applyProtection="1">
      <alignment horizontal="left" wrapText="1" indent="1"/>
    </xf>
    <xf numFmtId="49" fontId="32" fillId="0" borderId="37" xfId="0" applyNumberFormat="1" applyFont="1" applyFill="1" applyBorder="1" applyAlignment="1" applyProtection="1">
      <alignment horizontal="left" wrapText="1" indent="1"/>
    </xf>
    <xf numFmtId="49" fontId="0" fillId="0" borderId="0" xfId="0" applyNumberFormat="1" applyFill="1" applyAlignment="1" applyProtection="1">
      <alignment horizontal="right" indent="1"/>
    </xf>
    <xf numFmtId="49" fontId="0" fillId="0" borderId="0" xfId="0" applyNumberFormat="1" applyFill="1" applyAlignment="1" applyProtection="1">
      <alignment horizontal="center"/>
    </xf>
    <xf numFmtId="49" fontId="27" fillId="0" borderId="41" xfId="93" applyNumberFormat="1" applyFont="1" applyFill="1" applyBorder="1" applyAlignment="1">
      <alignment horizontal="right" indent="1"/>
    </xf>
    <xf numFmtId="49" fontId="27" fillId="0" borderId="0" xfId="93" applyNumberFormat="1" applyFont="1" applyFill="1" applyBorder="1" applyAlignment="1">
      <alignment horizontal="right" indent="1"/>
    </xf>
    <xf numFmtId="14" fontId="32" fillId="0" borderId="0" xfId="0" applyNumberFormat="1" applyFont="1" applyFill="1" applyBorder="1" applyAlignment="1" applyProtection="1">
      <alignment horizontal="left" indent="1"/>
    </xf>
    <xf numFmtId="14" fontId="32" fillId="0" borderId="40" xfId="0" applyNumberFormat="1" applyFont="1" applyFill="1" applyBorder="1" applyAlignment="1" applyProtection="1">
      <alignment horizontal="left" indent="1"/>
    </xf>
    <xf numFmtId="49" fontId="0" fillId="0" borderId="47" xfId="0" applyNumberFormat="1" applyFill="1" applyBorder="1" applyAlignment="1" applyProtection="1">
      <alignment horizontal="right" indent="1"/>
    </xf>
    <xf numFmtId="49" fontId="0" fillId="0" borderId="46" xfId="0" applyNumberFormat="1" applyFill="1" applyBorder="1" applyAlignment="1" applyProtection="1">
      <alignment horizontal="right" indent="1"/>
    </xf>
    <xf numFmtId="49" fontId="33" fillId="0" borderId="46" xfId="0" applyNumberFormat="1" applyFont="1" applyFill="1" applyBorder="1" applyAlignment="1" applyProtection="1">
      <alignment horizontal="left" vertical="center" indent="2"/>
    </xf>
    <xf numFmtId="49" fontId="33" fillId="0" borderId="45" xfId="0" applyNumberFormat="1" applyFont="1" applyFill="1" applyBorder="1" applyAlignment="1" applyProtection="1">
      <alignment horizontal="left" vertical="center" indent="2"/>
    </xf>
    <xf numFmtId="49" fontId="27" fillId="0" borderId="44" xfId="93" applyNumberFormat="1" applyFont="1" applyFill="1" applyBorder="1" applyAlignment="1">
      <alignment horizontal="right" indent="1"/>
    </xf>
    <xf numFmtId="49" fontId="27" fillId="0" borderId="43" xfId="93" applyNumberFormat="1" applyFont="1" applyFill="1" applyBorder="1" applyAlignment="1">
      <alignment horizontal="right" indent="1"/>
    </xf>
    <xf numFmtId="49" fontId="32" fillId="0" borderId="43" xfId="0" applyNumberFormat="1" applyFont="1" applyFill="1" applyBorder="1" applyAlignment="1" applyProtection="1">
      <alignment horizontal="left" indent="1"/>
    </xf>
    <xf numFmtId="49" fontId="32" fillId="0" borderId="42" xfId="0" applyNumberFormat="1" applyFont="1" applyFill="1" applyBorder="1" applyAlignment="1" applyProtection="1">
      <alignment horizontal="left" indent="1"/>
    </xf>
    <xf numFmtId="0" fontId="18" fillId="0" borderId="19" xfId="98" applyFont="1" applyFill="1" applyBorder="1" applyAlignment="1" applyProtection="1">
      <alignment horizontal="center" vertical="center"/>
    </xf>
    <xf numFmtId="0" fontId="18" fillId="0" borderId="18" xfId="98" applyFont="1" applyFill="1" applyBorder="1" applyAlignment="1" applyProtection="1">
      <alignment horizontal="center" vertical="center"/>
    </xf>
    <xf numFmtId="49" fontId="25" fillId="0" borderId="32" xfId="98" applyNumberFormat="1" applyFont="1" applyFill="1" applyBorder="1" applyAlignment="1" applyProtection="1">
      <alignment horizontal="center"/>
    </xf>
    <xf numFmtId="49" fontId="25" fillId="0" borderId="11" xfId="98" applyNumberFormat="1" applyFont="1" applyFill="1" applyBorder="1" applyAlignment="1" applyProtection="1">
      <alignment horizontal="center"/>
    </xf>
    <xf numFmtId="49" fontId="25" fillId="0" borderId="33" xfId="98" applyNumberFormat="1" applyFont="1" applyFill="1" applyBorder="1" applyAlignment="1" applyProtection="1">
      <alignment horizontal="center"/>
    </xf>
    <xf numFmtId="49" fontId="18" fillId="0" borderId="16" xfId="98" applyNumberFormat="1" applyFont="1" applyFill="1" applyBorder="1" applyAlignment="1" applyProtection="1">
      <alignment horizontal="left"/>
    </xf>
    <xf numFmtId="49" fontId="18" fillId="0" borderId="17" xfId="98" applyNumberFormat="1" applyFont="1" applyFill="1" applyBorder="1" applyAlignment="1" applyProtection="1">
      <alignment horizontal="left"/>
    </xf>
    <xf numFmtId="49" fontId="18" fillId="0" borderId="50" xfId="98" applyNumberFormat="1" applyFont="1" applyFill="1" applyBorder="1" applyAlignment="1" applyProtection="1">
      <alignment horizontal="left"/>
    </xf>
    <xf numFmtId="0" fontId="18" fillId="0" borderId="16" xfId="98" applyNumberFormat="1" applyFont="1" applyFill="1" applyBorder="1" applyAlignment="1" applyProtection="1">
      <alignment horizontal="left" wrapText="1"/>
    </xf>
    <xf numFmtId="0" fontId="18" fillId="0" borderId="17" xfId="98" applyNumberFormat="1" applyFont="1" applyFill="1" applyBorder="1" applyAlignment="1" applyProtection="1">
      <alignment horizontal="left" wrapText="1"/>
    </xf>
    <xf numFmtId="0" fontId="20" fillId="0" borderId="0" xfId="98" applyFont="1" applyFill="1" applyBorder="1" applyAlignment="1" applyProtection="1">
      <alignment horizontal="left" vertical="top" wrapText="1"/>
    </xf>
    <xf numFmtId="0" fontId="18" fillId="0" borderId="15" xfId="98" applyFont="1" applyFill="1" applyBorder="1" applyAlignment="1" applyProtection="1">
      <alignment horizontal="center" vertical="center" wrapText="1"/>
    </xf>
    <xf numFmtId="0" fontId="18" fillId="0" borderId="28" xfId="98" applyFont="1" applyFill="1" applyBorder="1" applyAlignment="1" applyProtection="1">
      <alignment horizontal="center" vertical="center" wrapText="1"/>
    </xf>
    <xf numFmtId="0" fontId="18" fillId="0" borderId="11" xfId="98" applyFont="1" applyFill="1" applyBorder="1" applyAlignment="1" applyProtection="1">
      <alignment horizontal="center" vertical="center" wrapText="1"/>
    </xf>
    <xf numFmtId="0" fontId="18" fillId="0" borderId="24" xfId="98" applyFont="1" applyFill="1" applyBorder="1" applyAlignment="1" applyProtection="1">
      <alignment horizontal="center" vertical="center" wrapText="1"/>
    </xf>
    <xf numFmtId="0" fontId="18" fillId="0" borderId="20" xfId="98" applyFont="1" applyFill="1" applyBorder="1" applyAlignment="1" applyProtection="1">
      <alignment horizontal="center" vertical="center" wrapText="1"/>
    </xf>
    <xf numFmtId="0" fontId="18" fillId="0" borderId="22" xfId="98" applyFont="1" applyFill="1" applyBorder="1" applyAlignment="1" applyProtection="1">
      <alignment horizontal="center" vertical="center" wrapText="1"/>
    </xf>
    <xf numFmtId="0" fontId="18" fillId="0" borderId="19" xfId="98" applyFont="1" applyFill="1" applyBorder="1" applyAlignment="1" applyProtection="1">
      <alignment horizontal="center" vertical="center" wrapText="1"/>
    </xf>
    <xf numFmtId="0" fontId="18" fillId="0" borderId="18" xfId="98" applyFont="1" applyFill="1" applyBorder="1" applyAlignment="1" applyProtection="1">
      <alignment horizontal="center" vertical="center" wrapText="1"/>
    </xf>
    <xf numFmtId="0" fontId="18" fillId="0" borderId="29" xfId="98" applyFont="1" applyFill="1" applyBorder="1" applyAlignment="1" applyProtection="1">
      <alignment horizontal="center" vertical="center"/>
    </xf>
    <xf numFmtId="0" fontId="18" fillId="0" borderId="12" xfId="98" applyFont="1" applyFill="1" applyBorder="1" applyAlignment="1" applyProtection="1">
      <alignment horizontal="center" vertical="center"/>
    </xf>
    <xf numFmtId="0" fontId="18" fillId="0" borderId="12" xfId="98" applyFont="1" applyFill="1" applyBorder="1" applyAlignment="1" applyProtection="1">
      <alignment horizontal="center"/>
    </xf>
    <xf numFmtId="49" fontId="28" fillId="0" borderId="61" xfId="98" applyNumberFormat="1" applyFont="1" applyFill="1" applyBorder="1" applyAlignment="1" applyProtection="1">
      <alignment horizontal="left" indent="2"/>
    </xf>
    <xf numFmtId="164" fontId="28" fillId="0" borderId="52" xfId="98" applyNumberFormat="1" applyFont="1" applyFill="1" applyBorder="1" applyAlignment="1" applyProtection="1">
      <alignment horizontal="right"/>
    </xf>
    <xf numFmtId="49" fontId="26" fillId="0" borderId="16" xfId="98" applyNumberFormat="1" applyFont="1" applyFill="1" applyBorder="1" applyAlignment="1" applyProtection="1">
      <alignment horizontal="center" wrapText="1"/>
    </xf>
    <xf numFmtId="49" fontId="26" fillId="0" borderId="17" xfId="98" applyNumberFormat="1" applyFont="1" applyFill="1" applyBorder="1" applyAlignment="1" applyProtection="1">
      <alignment horizontal="center" wrapText="1"/>
    </xf>
    <xf numFmtId="164" fontId="26" fillId="0" borderId="18" xfId="98" applyNumberFormat="1" applyFont="1" applyFill="1" applyBorder="1" applyAlignment="1" applyProtection="1">
      <alignment horizontal="right"/>
    </xf>
    <xf numFmtId="164" fontId="26" fillId="0" borderId="17" xfId="98" applyNumberFormat="1" applyFont="1" applyFill="1" applyBorder="1" applyAlignment="1" applyProtection="1">
      <alignment horizontal="right"/>
    </xf>
    <xf numFmtId="164" fontId="26" fillId="0" borderId="21" xfId="98" applyNumberFormat="1" applyFont="1" applyFill="1" applyBorder="1" applyAlignment="1" applyProtection="1">
      <alignment horizontal="right"/>
    </xf>
    <xf numFmtId="164" fontId="18" fillId="0" borderId="18" xfId="98" applyNumberFormat="1" applyFont="1" applyFill="1" applyBorder="1" applyAlignment="1" applyProtection="1">
      <alignment horizontal="right"/>
    </xf>
    <xf numFmtId="164" fontId="18" fillId="0" borderId="17" xfId="98" applyNumberFormat="1" applyFont="1" applyFill="1" applyBorder="1" applyAlignment="1" applyProtection="1">
      <alignment horizontal="right"/>
    </xf>
    <xf numFmtId="164" fontId="18" fillId="0" borderId="21" xfId="98" applyNumberFormat="1" applyFont="1" applyFill="1" applyBorder="1" applyAlignment="1" applyProtection="1">
      <alignment horizontal="right"/>
    </xf>
    <xf numFmtId="49" fontId="18" fillId="0" borderId="16" xfId="98" applyNumberFormat="1" applyFont="1" applyFill="1" applyBorder="1" applyAlignment="1" applyProtection="1">
      <alignment horizontal="center"/>
    </xf>
    <xf numFmtId="49" fontId="18" fillId="0" borderId="17" xfId="98" applyNumberFormat="1" applyFont="1" applyFill="1" applyBorder="1" applyAlignment="1" applyProtection="1">
      <alignment horizontal="center"/>
    </xf>
    <xf numFmtId="0" fontId="20" fillId="0" borderId="0" xfId="98" applyFont="1" applyFill="1" applyAlignment="1" applyProtection="1">
      <alignment horizontal="left"/>
    </xf>
    <xf numFmtId="0" fontId="18" fillId="0" borderId="21" xfId="98" applyFont="1" applyFill="1" applyBorder="1" applyAlignment="1" applyProtection="1">
      <alignment horizontal="center" vertical="center" wrapText="1"/>
    </xf>
    <xf numFmtId="0" fontId="25" fillId="0" borderId="19" xfId="98" applyFont="1" applyFill="1" applyBorder="1" applyAlignment="1" applyProtection="1">
      <alignment horizontal="center" vertical="center"/>
    </xf>
    <xf numFmtId="0" fontId="25" fillId="0" borderId="18" xfId="98" applyFont="1" applyFill="1" applyBorder="1" applyAlignment="1" applyProtection="1">
      <alignment horizontal="center" vertical="center"/>
    </xf>
    <xf numFmtId="0" fontId="25" fillId="0" borderId="19" xfId="98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wrapText="1"/>
    </xf>
    <xf numFmtId="0" fontId="18" fillId="0" borderId="0" xfId="98" applyFont="1" applyFill="1" applyAlignment="1" applyProtection="1">
      <alignment horizontal="right" indent="1"/>
    </xf>
    <xf numFmtId="0" fontId="18" fillId="0" borderId="34" xfId="98" applyFont="1" applyFill="1" applyBorder="1" applyAlignment="1" applyProtection="1">
      <alignment horizontal="right" indent="1"/>
    </xf>
    <xf numFmtId="0" fontId="19" fillId="0" borderId="0" xfId="98" applyFont="1" applyFill="1" applyAlignment="1" applyProtection="1">
      <alignment horizontal="center"/>
    </xf>
    <xf numFmtId="0" fontId="18" fillId="0" borderId="0" xfId="98" applyFont="1" applyFill="1" applyAlignment="1" applyProtection="1">
      <alignment horizontal="right" indent="2"/>
    </xf>
    <xf numFmtId="0" fontId="18" fillId="0" borderId="11" xfId="98" applyFont="1" applyFill="1" applyBorder="1" applyAlignment="1" applyProtection="1">
      <alignment horizontal="center"/>
    </xf>
    <xf numFmtId="0" fontId="21" fillId="0" borderId="15" xfId="98" applyFont="1" applyFill="1" applyBorder="1" applyAlignment="1" applyProtection="1">
      <alignment horizontal="center" vertical="top"/>
    </xf>
    <xf numFmtId="49" fontId="28" fillId="0" borderId="55" xfId="98" applyNumberFormat="1" applyFont="1" applyFill="1" applyBorder="1" applyAlignment="1" applyProtection="1">
      <alignment horizontal="left" wrapText="1" indent="2"/>
    </xf>
    <xf numFmtId="164" fontId="28" fillId="0" borderId="64" xfId="98" applyNumberFormat="1" applyFont="1" applyFill="1" applyBorder="1" applyAlignment="1" applyProtection="1">
      <alignment horizontal="center"/>
    </xf>
    <xf numFmtId="164" fontId="28" fillId="0" borderId="59" xfId="98" applyNumberFormat="1" applyFont="1" applyFill="1" applyBorder="1" applyAlignment="1" applyProtection="1">
      <alignment horizontal="center"/>
    </xf>
    <xf numFmtId="164" fontId="28" fillId="0" borderId="61" xfId="98" applyNumberFormat="1" applyFont="1" applyFill="1" applyBorder="1" applyAlignment="1" applyProtection="1">
      <alignment horizontal="center"/>
    </xf>
    <xf numFmtId="164" fontId="28" fillId="0" borderId="58" xfId="98" applyNumberFormat="1" applyFont="1" applyFill="1" applyBorder="1" applyAlignment="1" applyProtection="1">
      <alignment horizontal="center"/>
    </xf>
    <xf numFmtId="164" fontId="18" fillId="0" borderId="22" xfId="98" applyNumberFormat="1" applyFont="1" applyFill="1" applyBorder="1" applyAlignment="1" applyProtection="1">
      <alignment horizontal="right"/>
    </xf>
    <xf numFmtId="49" fontId="18" fillId="0" borderId="63" xfId="98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49" fontId="36" fillId="0" borderId="47" xfId="0" applyNumberFormat="1" applyFont="1" applyFill="1" applyBorder="1" applyAlignment="1" applyProtection="1">
      <alignment horizontal="right" indent="1"/>
    </xf>
    <xf numFmtId="49" fontId="36" fillId="0" borderId="46" xfId="0" applyNumberFormat="1" applyFont="1" applyFill="1" applyBorder="1" applyAlignment="1" applyProtection="1">
      <alignment horizontal="right" indent="1"/>
    </xf>
    <xf numFmtId="49" fontId="37" fillId="0" borderId="46" xfId="0" applyNumberFormat="1" applyFont="1" applyFill="1" applyBorder="1" applyAlignment="1" applyProtection="1">
      <alignment horizontal="left" vertical="center" indent="2"/>
    </xf>
    <xf numFmtId="49" fontId="37" fillId="0" borderId="45" xfId="0" applyNumberFormat="1" applyFont="1" applyFill="1" applyBorder="1" applyAlignment="1" applyProtection="1">
      <alignment horizontal="left" vertical="center" indent="2"/>
    </xf>
    <xf numFmtId="49" fontId="36" fillId="0" borderId="0" xfId="0" applyNumberFormat="1" applyFont="1" applyFill="1" applyAlignment="1" applyProtection="1">
      <alignment horizontal="right" indent="1"/>
    </xf>
    <xf numFmtId="49" fontId="36" fillId="0" borderId="0" xfId="0" applyNumberFormat="1" applyFont="1" applyFill="1" applyAlignment="1" applyProtection="1">
      <alignment horizontal="center"/>
    </xf>
    <xf numFmtId="49" fontId="38" fillId="0" borderId="44" xfId="93" applyNumberFormat="1" applyFont="1" applyFill="1" applyBorder="1" applyAlignment="1">
      <alignment horizontal="right" indent="1"/>
    </xf>
    <xf numFmtId="49" fontId="38" fillId="0" borderId="43" xfId="93" applyNumberFormat="1" applyFont="1" applyFill="1" applyBorder="1" applyAlignment="1">
      <alignment horizontal="right" indent="1"/>
    </xf>
    <xf numFmtId="49" fontId="39" fillId="0" borderId="43" xfId="0" applyNumberFormat="1" applyFont="1" applyFill="1" applyBorder="1" applyAlignment="1" applyProtection="1">
      <alignment horizontal="left" indent="1"/>
    </xf>
    <xf numFmtId="49" fontId="39" fillId="0" borderId="42" xfId="0" applyNumberFormat="1" applyFont="1" applyFill="1" applyBorder="1" applyAlignment="1" applyProtection="1">
      <alignment horizontal="left" indent="1"/>
    </xf>
    <xf numFmtId="49" fontId="38" fillId="0" borderId="41" xfId="93" applyNumberFormat="1" applyFont="1" applyFill="1" applyBorder="1" applyAlignment="1">
      <alignment horizontal="right" indent="1"/>
    </xf>
    <xf numFmtId="49" fontId="38" fillId="0" borderId="0" xfId="93" applyNumberFormat="1" applyFont="1" applyFill="1" applyBorder="1" applyAlignment="1">
      <alignment horizontal="right" indent="1"/>
    </xf>
    <xf numFmtId="14" fontId="39" fillId="0" borderId="0" xfId="0" applyNumberFormat="1" applyFont="1" applyFill="1" applyBorder="1" applyAlignment="1" applyProtection="1">
      <alignment horizontal="left" indent="1"/>
    </xf>
    <xf numFmtId="14" fontId="39" fillId="0" borderId="40" xfId="0" applyNumberFormat="1" applyFont="1" applyFill="1" applyBorder="1" applyAlignment="1" applyProtection="1">
      <alignment horizontal="left" indent="1"/>
    </xf>
    <xf numFmtId="49" fontId="39" fillId="0" borderId="0" xfId="0" applyNumberFormat="1" applyFont="1" applyFill="1" applyBorder="1" applyAlignment="1" applyProtection="1">
      <alignment horizontal="left" indent="1"/>
    </xf>
    <xf numFmtId="49" fontId="39" fillId="0" borderId="40" xfId="0" applyNumberFormat="1" applyFont="1" applyFill="1" applyBorder="1" applyAlignment="1" applyProtection="1">
      <alignment horizontal="left" indent="1"/>
    </xf>
    <xf numFmtId="49" fontId="38" fillId="0" borderId="39" xfId="93" applyNumberFormat="1" applyFont="1" applyFill="1" applyBorder="1" applyAlignment="1">
      <alignment horizontal="right" indent="1"/>
    </xf>
    <xf numFmtId="49" fontId="38" fillId="0" borderId="38" xfId="93" applyNumberFormat="1" applyFont="1" applyFill="1" applyBorder="1" applyAlignment="1">
      <alignment horizontal="right" indent="1"/>
    </xf>
    <xf numFmtId="49" fontId="39" fillId="0" borderId="38" xfId="0" applyNumberFormat="1" applyFont="1" applyFill="1" applyBorder="1" applyAlignment="1" applyProtection="1">
      <alignment horizontal="left" wrapText="1" indent="1"/>
    </xf>
    <xf numFmtId="49" fontId="39" fillId="0" borderId="37" xfId="0" applyNumberFormat="1" applyFont="1" applyFill="1" applyBorder="1" applyAlignment="1" applyProtection="1">
      <alignment horizontal="left" wrapText="1" indent="1"/>
    </xf>
  </cellXfs>
  <cellStyles count="117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3" xfId="93"/>
    <cellStyle name="Обычный 4" xfId="94"/>
    <cellStyle name="Обычный 4 2" xfId="95"/>
    <cellStyle name="Обычный 5" xfId="96"/>
    <cellStyle name="Обычный 5 2" xfId="97"/>
    <cellStyle name="Обычный_ТРАФАРЕТ" xfId="98"/>
    <cellStyle name="Плохой" xfId="99" builtinId="27" customBuiltin="1"/>
    <cellStyle name="Плохой 2" xfId="100"/>
    <cellStyle name="Плохой 3" xfId="101"/>
    <cellStyle name="Пояснение" xfId="102" builtinId="53" customBuiltin="1"/>
    <cellStyle name="Пояснение 2" xfId="103"/>
    <cellStyle name="Пояснение 3" xfId="104"/>
    <cellStyle name="Примечание" xfId="105" builtinId="10" customBuiltin="1"/>
    <cellStyle name="Примечание 2" xfId="106"/>
    <cellStyle name="Примечание 3" xfId="107"/>
    <cellStyle name="Связанная ячейка" xfId="108" builtinId="24" customBuiltin="1"/>
    <cellStyle name="Связанная ячейка 2" xfId="109"/>
    <cellStyle name="Связанная ячейка 3" xfId="110"/>
    <cellStyle name="Текст предупреждения" xfId="111" builtinId="11" customBuiltin="1"/>
    <cellStyle name="Текст предупреждения 2" xfId="112"/>
    <cellStyle name="Текст предупреждения 3" xfId="113"/>
    <cellStyle name="Хороший" xfId="114" builtinId="26" customBuiltin="1"/>
    <cellStyle name="Хороший 2" xfId="115"/>
    <cellStyle name="Хороший 3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56</xdr:row>
      <xdr:rowOff>28575</xdr:rowOff>
    </xdr:from>
    <xdr:to>
      <xdr:col>11</xdr:col>
      <xdr:colOff>314325</xdr:colOff>
      <xdr:row>56</xdr:row>
      <xdr:rowOff>590550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24984075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92</xdr:row>
      <xdr:rowOff>28575</xdr:rowOff>
    </xdr:from>
    <xdr:to>
      <xdr:col>11</xdr:col>
      <xdr:colOff>314325</xdr:colOff>
      <xdr:row>92</xdr:row>
      <xdr:rowOff>590550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6343650"/>
          <a:ext cx="15144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9"/>
  <sheetViews>
    <sheetView tabSelected="1" topLeftCell="A23" zoomScaleNormal="100" workbookViewId="0">
      <selection activeCell="F38" sqref="F38"/>
    </sheetView>
  </sheetViews>
  <sheetFormatPr defaultRowHeight="12.75" x14ac:dyDescent="0.2"/>
  <cols>
    <col min="1" max="4" width="5.42578125" style="3" customWidth="1"/>
    <col min="5" max="5" width="9.7109375" style="3" customWidth="1"/>
    <col min="6" max="6" width="15.28515625" style="3" customWidth="1"/>
    <col min="7" max="7" width="4.28515625" style="3" customWidth="1"/>
    <col min="8" max="8" width="0.85546875" style="3" customWidth="1"/>
    <col min="9" max="9" width="7.7109375" style="3" customWidth="1"/>
    <col min="10" max="10" width="4.28515625" style="3" customWidth="1"/>
    <col min="11" max="11" width="0.85546875" style="3" customWidth="1"/>
    <col min="12" max="12" width="7.7109375" style="3" customWidth="1"/>
    <col min="13" max="13" width="15.28515625" style="3" customWidth="1"/>
    <col min="14" max="14" width="12.7109375" style="3" customWidth="1"/>
    <col min="15" max="15" width="15.28515625" style="3" customWidth="1"/>
    <col min="16" max="16" width="14.28515625" style="3" customWidth="1"/>
    <col min="17" max="17" width="15.28515625" style="3" customWidth="1"/>
    <col min="18" max="19" width="12.7109375" style="3" customWidth="1"/>
    <col min="20" max="20" width="15.28515625" style="3" customWidth="1"/>
    <col min="21" max="22" width="12.7109375" style="3" customWidth="1"/>
    <col min="23" max="23" width="42" style="3" hidden="1" customWidth="1"/>
    <col min="24" max="24" width="58.7109375" style="3" hidden="1" customWidth="1"/>
    <col min="25" max="25" width="31.28515625" style="3" hidden="1" customWidth="1"/>
    <col min="26" max="26" width="40.85546875" style="3" hidden="1" customWidth="1"/>
    <col min="27" max="27" width="9.140625" style="3" hidden="1" customWidth="1"/>
    <col min="28" max="16384" width="9.140625" style="3"/>
  </cols>
  <sheetData>
    <row r="1" spans="1:26" ht="61.5" customHeight="1" thickBo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O1" s="170" t="s">
        <v>114</v>
      </c>
      <c r="P1" s="170"/>
      <c r="Q1" s="170"/>
      <c r="R1" s="170"/>
      <c r="S1" s="170"/>
      <c r="T1" s="170"/>
      <c r="U1" s="170"/>
      <c r="V1" s="170"/>
      <c r="W1" s="4"/>
      <c r="X1" s="4" t="s">
        <v>113</v>
      </c>
      <c r="Y1" s="4"/>
      <c r="Z1" s="22" t="s">
        <v>112</v>
      </c>
    </row>
    <row r="2" spans="1:26" ht="15.75" thickBot="1" x14ac:dyDescent="0.3">
      <c r="A2" s="23"/>
      <c r="B2" s="23"/>
      <c r="C2" s="23"/>
      <c r="D2" s="23"/>
      <c r="E2" s="2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T2" s="171" t="s">
        <v>111</v>
      </c>
      <c r="U2" s="172"/>
      <c r="V2" s="24" t="s">
        <v>8</v>
      </c>
      <c r="W2" s="4"/>
      <c r="X2" s="4" t="s">
        <v>110</v>
      </c>
      <c r="Y2" s="4"/>
      <c r="Z2" s="22" t="s">
        <v>109</v>
      </c>
    </row>
    <row r="3" spans="1:26" ht="15" x14ac:dyDescent="0.25">
      <c r="A3" s="23"/>
      <c r="B3" s="23"/>
      <c r="C3" s="23"/>
      <c r="D3" s="23"/>
      <c r="E3" s="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5"/>
      <c r="R3" s="26"/>
      <c r="S3" s="26"/>
      <c r="T3" s="26"/>
      <c r="U3" s="26"/>
      <c r="V3" s="26"/>
      <c r="W3" s="4"/>
      <c r="X3" s="4" t="s">
        <v>108</v>
      </c>
      <c r="Y3" s="4"/>
      <c r="Z3" s="22" t="s">
        <v>107</v>
      </c>
    </row>
    <row r="4" spans="1:26" ht="15.75" x14ac:dyDescent="0.25">
      <c r="A4" s="173" t="s">
        <v>13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4"/>
      <c r="X4" s="4" t="s">
        <v>106</v>
      </c>
      <c r="Y4" s="4"/>
      <c r="Z4" s="22" t="s">
        <v>105</v>
      </c>
    </row>
    <row r="5" spans="1:26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4"/>
      <c r="X5" s="4" t="s">
        <v>104</v>
      </c>
      <c r="Y5" s="4"/>
      <c r="Z5" s="22" t="s">
        <v>103</v>
      </c>
    </row>
    <row r="6" spans="1:26" x14ac:dyDescent="0.2">
      <c r="A6" s="174" t="s">
        <v>25</v>
      </c>
      <c r="B6" s="174"/>
      <c r="C6" s="174"/>
      <c r="D6" s="174"/>
      <c r="E6" s="174"/>
      <c r="F6" s="175" t="s">
        <v>163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4"/>
      <c r="X6" s="4" t="s">
        <v>102</v>
      </c>
      <c r="Y6" s="4"/>
      <c r="Z6" s="22" t="s">
        <v>101</v>
      </c>
    </row>
    <row r="7" spans="1:26" x14ac:dyDescent="0.2">
      <c r="A7" s="27"/>
      <c r="B7" s="27"/>
      <c r="C7" s="27"/>
      <c r="D7" s="27"/>
      <c r="E7" s="27"/>
      <c r="F7" s="176" t="s">
        <v>34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4"/>
      <c r="X7" s="4" t="s">
        <v>100</v>
      </c>
      <c r="Y7" s="4"/>
      <c r="Z7" s="22" t="s">
        <v>99</v>
      </c>
    </row>
    <row r="8" spans="1:26" x14ac:dyDescent="0.2">
      <c r="A8" s="174" t="s">
        <v>0</v>
      </c>
      <c r="B8" s="174"/>
      <c r="C8" s="174"/>
      <c r="D8" s="174"/>
      <c r="E8" s="174"/>
      <c r="F8" s="108" t="s">
        <v>169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4"/>
      <c r="X8" s="4" t="s">
        <v>98</v>
      </c>
      <c r="Y8" s="4"/>
      <c r="Z8" s="22" t="s">
        <v>97</v>
      </c>
    </row>
    <row r="9" spans="1:26" x14ac:dyDescent="0.2">
      <c r="A9" s="28"/>
      <c r="B9" s="28"/>
      <c r="C9" s="29"/>
      <c r="E9" s="29"/>
      <c r="F9" s="176" t="s">
        <v>1</v>
      </c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4"/>
      <c r="X9" s="4" t="s">
        <v>96</v>
      </c>
      <c r="Y9" s="4"/>
      <c r="Z9" s="22" t="s">
        <v>95</v>
      </c>
    </row>
    <row r="10" spans="1:26" x14ac:dyDescent="0.2">
      <c r="A10" s="28"/>
      <c r="B10" s="28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4" t="s">
        <v>41</v>
      </c>
      <c r="X10" s="4" t="s">
        <v>94</v>
      </c>
      <c r="Y10" s="4"/>
      <c r="Z10" s="22" t="s">
        <v>93</v>
      </c>
    </row>
    <row r="11" spans="1:26" x14ac:dyDescent="0.2">
      <c r="A11" s="165" t="s">
        <v>9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7"/>
      <c r="X11" s="31" t="s">
        <v>92</v>
      </c>
      <c r="Z11" s="22" t="s">
        <v>91</v>
      </c>
    </row>
    <row r="12" spans="1:26" x14ac:dyDescent="0.2">
      <c r="A12" s="23"/>
      <c r="B12" s="23"/>
      <c r="C12" s="23"/>
      <c r="D12" s="23"/>
      <c r="E12" s="2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X12" s="4" t="s">
        <v>90</v>
      </c>
      <c r="Z12" s="4" t="s">
        <v>89</v>
      </c>
    </row>
    <row r="13" spans="1:26" ht="15" customHeight="1" x14ac:dyDescent="0.2">
      <c r="A13" s="166" t="s">
        <v>15</v>
      </c>
      <c r="B13" s="148"/>
      <c r="C13" s="148"/>
      <c r="D13" s="148"/>
      <c r="E13" s="148"/>
      <c r="F13" s="167" t="s">
        <v>2</v>
      </c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8"/>
      <c r="Y13" s="31"/>
      <c r="Z13" s="4" t="s">
        <v>88</v>
      </c>
    </row>
    <row r="14" spans="1:26" ht="22.5" customHeight="1" x14ac:dyDescent="0.2">
      <c r="A14" s="166"/>
      <c r="B14" s="148"/>
      <c r="C14" s="148"/>
      <c r="D14" s="148"/>
      <c r="E14" s="148"/>
      <c r="F14" s="167" t="s">
        <v>10</v>
      </c>
      <c r="G14" s="167"/>
      <c r="H14" s="167"/>
      <c r="I14" s="167"/>
      <c r="J14" s="167"/>
      <c r="K14" s="167"/>
      <c r="L14" s="167"/>
      <c r="M14" s="167" t="s">
        <v>26</v>
      </c>
      <c r="N14" s="167"/>
      <c r="O14" s="167"/>
      <c r="P14" s="167"/>
      <c r="Q14" s="167" t="s">
        <v>11</v>
      </c>
      <c r="R14" s="167"/>
      <c r="S14" s="167"/>
      <c r="T14" s="169" t="s">
        <v>87</v>
      </c>
      <c r="U14" s="167"/>
      <c r="V14" s="168"/>
      <c r="Y14" s="31"/>
    </row>
    <row r="15" spans="1:26" ht="15" customHeight="1" x14ac:dyDescent="0.2">
      <c r="A15" s="166"/>
      <c r="B15" s="148"/>
      <c r="C15" s="148"/>
      <c r="D15" s="148"/>
      <c r="E15" s="148"/>
      <c r="F15" s="167" t="s">
        <v>3</v>
      </c>
      <c r="G15" s="167" t="s">
        <v>16</v>
      </c>
      <c r="H15" s="167"/>
      <c r="I15" s="167"/>
      <c r="J15" s="167"/>
      <c r="K15" s="167"/>
      <c r="L15" s="167"/>
      <c r="M15" s="167" t="s">
        <v>27</v>
      </c>
      <c r="N15" s="167"/>
      <c r="O15" s="167" t="s">
        <v>28</v>
      </c>
      <c r="P15" s="167"/>
      <c r="Q15" s="167" t="s">
        <v>3</v>
      </c>
      <c r="R15" s="167" t="s">
        <v>16</v>
      </c>
      <c r="S15" s="167"/>
      <c r="T15" s="167" t="s">
        <v>3</v>
      </c>
      <c r="U15" s="167" t="s">
        <v>16</v>
      </c>
      <c r="V15" s="168"/>
      <c r="W15" s="32"/>
      <c r="X15" s="31"/>
      <c r="Y15" s="31"/>
    </row>
    <row r="16" spans="1:26" ht="33" customHeight="1" x14ac:dyDescent="0.2">
      <c r="A16" s="166"/>
      <c r="B16" s="148"/>
      <c r="C16" s="148"/>
      <c r="D16" s="148"/>
      <c r="E16" s="148"/>
      <c r="F16" s="167"/>
      <c r="G16" s="148" t="s">
        <v>17</v>
      </c>
      <c r="H16" s="148"/>
      <c r="I16" s="148"/>
      <c r="J16" s="148" t="s">
        <v>18</v>
      </c>
      <c r="K16" s="148"/>
      <c r="L16" s="148"/>
      <c r="M16" s="33" t="s">
        <v>3</v>
      </c>
      <c r="N16" s="33" t="s">
        <v>36</v>
      </c>
      <c r="O16" s="33" t="s">
        <v>3</v>
      </c>
      <c r="P16" s="33" t="s">
        <v>36</v>
      </c>
      <c r="Q16" s="167"/>
      <c r="R16" s="33" t="s">
        <v>17</v>
      </c>
      <c r="S16" s="33" t="s">
        <v>18</v>
      </c>
      <c r="T16" s="167"/>
      <c r="U16" s="33" t="s">
        <v>17</v>
      </c>
      <c r="V16" s="34" t="s">
        <v>18</v>
      </c>
      <c r="W16" s="8"/>
      <c r="X16" s="31"/>
      <c r="Y16" s="31"/>
    </row>
    <row r="17" spans="1:25" ht="15" customHeight="1" thickBot="1" x14ac:dyDescent="0.25">
      <c r="A17" s="150">
        <v>1</v>
      </c>
      <c r="B17" s="151"/>
      <c r="C17" s="151"/>
      <c r="D17" s="151"/>
      <c r="E17" s="151"/>
      <c r="F17" s="35">
        <v>2</v>
      </c>
      <c r="G17" s="151">
        <v>3</v>
      </c>
      <c r="H17" s="151"/>
      <c r="I17" s="151"/>
      <c r="J17" s="151">
        <v>4</v>
      </c>
      <c r="K17" s="151"/>
      <c r="L17" s="151"/>
      <c r="M17" s="35">
        <v>5</v>
      </c>
      <c r="N17" s="35">
        <v>6</v>
      </c>
      <c r="O17" s="35">
        <v>7</v>
      </c>
      <c r="P17" s="35">
        <v>8</v>
      </c>
      <c r="Q17" s="35">
        <v>9</v>
      </c>
      <c r="R17" s="35">
        <v>10</v>
      </c>
      <c r="S17" s="35">
        <v>11</v>
      </c>
      <c r="T17" s="35">
        <v>12</v>
      </c>
      <c r="U17" s="35">
        <v>13</v>
      </c>
      <c r="V17" s="36">
        <v>14</v>
      </c>
      <c r="W17" s="1" t="s">
        <v>86</v>
      </c>
      <c r="X17" s="31" t="s">
        <v>29</v>
      </c>
      <c r="Y17" s="31" t="s">
        <v>30</v>
      </c>
    </row>
    <row r="18" spans="1:25" x14ac:dyDescent="0.2">
      <c r="A18" s="107" t="s">
        <v>35</v>
      </c>
      <c r="B18" s="108"/>
      <c r="C18" s="108"/>
      <c r="D18" s="109"/>
      <c r="E18" s="37" t="s">
        <v>67</v>
      </c>
      <c r="F18" s="19">
        <v>461428.56</v>
      </c>
      <c r="G18" s="160"/>
      <c r="H18" s="161"/>
      <c r="I18" s="162"/>
      <c r="J18" s="160"/>
      <c r="K18" s="161"/>
      <c r="L18" s="162"/>
      <c r="M18" s="85">
        <v>10093206.07</v>
      </c>
      <c r="N18" s="85"/>
      <c r="O18" s="85">
        <v>10009379.199999999</v>
      </c>
      <c r="P18" s="19"/>
      <c r="Q18" s="19">
        <v>545255.43000000005</v>
      </c>
      <c r="R18" s="82"/>
      <c r="S18" s="19">
        <v>531624.43000000005</v>
      </c>
      <c r="T18" s="19"/>
      <c r="U18" s="19"/>
      <c r="V18" s="38"/>
      <c r="W18" s="18"/>
      <c r="X18" s="17" t="s">
        <v>165</v>
      </c>
      <c r="Y18" s="17"/>
    </row>
    <row r="19" spans="1:25" x14ac:dyDescent="0.2">
      <c r="A19" s="163" t="s">
        <v>14</v>
      </c>
      <c r="B19" s="164"/>
      <c r="C19" s="164"/>
      <c r="D19" s="164"/>
      <c r="E19" s="39" t="s">
        <v>67</v>
      </c>
      <c r="F19" s="79">
        <v>461428.56</v>
      </c>
      <c r="G19" s="160"/>
      <c r="H19" s="161"/>
      <c r="I19" s="162"/>
      <c r="J19" s="160"/>
      <c r="K19" s="161"/>
      <c r="L19" s="162"/>
      <c r="M19" s="85">
        <f>M18</f>
        <v>10093206.07</v>
      </c>
      <c r="N19" s="85"/>
      <c r="O19" s="85">
        <f>O18</f>
        <v>10009379.199999999</v>
      </c>
      <c r="P19" s="19"/>
      <c r="Q19" s="19">
        <f>Q18</f>
        <v>545255.43000000005</v>
      </c>
      <c r="R19" s="82"/>
      <c r="S19" s="19">
        <f>S18</f>
        <v>531624.43000000005</v>
      </c>
      <c r="T19" s="19">
        <v>461428.56</v>
      </c>
      <c r="U19" s="19"/>
      <c r="V19" s="38"/>
      <c r="W19" s="18"/>
      <c r="X19" s="17" t="s">
        <v>166</v>
      </c>
      <c r="Y19" s="17"/>
    </row>
    <row r="20" spans="1:25" x14ac:dyDescent="0.2">
      <c r="A20" s="107" t="s">
        <v>35</v>
      </c>
      <c r="B20" s="108"/>
      <c r="C20" s="108"/>
      <c r="D20" s="109"/>
      <c r="E20" s="37" t="s">
        <v>170</v>
      </c>
      <c r="F20" s="82"/>
      <c r="G20" s="160"/>
      <c r="H20" s="161"/>
      <c r="I20" s="162"/>
      <c r="J20" s="160"/>
      <c r="K20" s="161"/>
      <c r="L20" s="162"/>
      <c r="M20" s="85">
        <v>8020</v>
      </c>
      <c r="N20" s="85"/>
      <c r="O20" s="85">
        <v>8020</v>
      </c>
      <c r="P20" s="82"/>
      <c r="Q20" s="82"/>
      <c r="R20" s="82"/>
      <c r="S20" s="82"/>
      <c r="T20" s="82"/>
      <c r="U20" s="82"/>
      <c r="V20" s="38"/>
      <c r="W20" s="18"/>
      <c r="X20" s="17" t="s">
        <v>165</v>
      </c>
      <c r="Y20" s="17"/>
    </row>
    <row r="21" spans="1:25" x14ac:dyDescent="0.2">
      <c r="A21" s="163" t="s">
        <v>14</v>
      </c>
      <c r="B21" s="164"/>
      <c r="C21" s="164"/>
      <c r="D21" s="164"/>
      <c r="E21" s="39" t="s">
        <v>170</v>
      </c>
      <c r="F21" s="82"/>
      <c r="G21" s="160"/>
      <c r="H21" s="161"/>
      <c r="I21" s="162"/>
      <c r="J21" s="160"/>
      <c r="K21" s="161"/>
      <c r="L21" s="162"/>
      <c r="M21" s="82">
        <v>8020</v>
      </c>
      <c r="N21" s="82"/>
      <c r="O21" s="82">
        <v>8020</v>
      </c>
      <c r="P21" s="82"/>
      <c r="Q21" s="82"/>
      <c r="R21" s="82"/>
      <c r="S21" s="82"/>
      <c r="T21" s="82"/>
      <c r="U21" s="82"/>
      <c r="V21" s="38"/>
      <c r="W21" s="18"/>
      <c r="X21" s="17" t="s">
        <v>166</v>
      </c>
      <c r="Y21" s="17"/>
    </row>
    <row r="22" spans="1:25" ht="6.75" hidden="1" customHeight="1" thickBot="1" x14ac:dyDescent="0.25">
      <c r="A22" s="43"/>
      <c r="B22" s="44"/>
      <c r="C22" s="44"/>
      <c r="D22" s="44"/>
      <c r="E22" s="44"/>
      <c r="F22" s="45"/>
      <c r="G22" s="152"/>
      <c r="H22" s="152"/>
      <c r="I22" s="152"/>
      <c r="J22" s="152"/>
      <c r="K22" s="152"/>
      <c r="L22" s="152"/>
      <c r="M22" s="15"/>
      <c r="N22" s="15"/>
      <c r="O22" s="15"/>
      <c r="P22" s="15"/>
      <c r="Q22" s="45"/>
      <c r="R22" s="45"/>
      <c r="S22" s="45"/>
      <c r="T22" s="46"/>
      <c r="U22" s="46"/>
      <c r="V22" s="47"/>
      <c r="W22" s="48"/>
      <c r="X22" s="4"/>
    </row>
    <row r="23" spans="1:25" x14ac:dyDescent="0.2">
      <c r="A23" s="107" t="s">
        <v>35</v>
      </c>
      <c r="B23" s="108"/>
      <c r="C23" s="108"/>
      <c r="D23" s="109"/>
      <c r="E23" s="37" t="s">
        <v>177</v>
      </c>
      <c r="F23" s="82">
        <v>277758.71000000002</v>
      </c>
      <c r="G23" s="160"/>
      <c r="H23" s="161"/>
      <c r="I23" s="162"/>
      <c r="J23" s="160"/>
      <c r="K23" s="161"/>
      <c r="L23" s="162"/>
      <c r="M23" s="89">
        <v>685885.33</v>
      </c>
      <c r="N23" s="89"/>
      <c r="O23" s="89">
        <v>276725.96999999997</v>
      </c>
      <c r="P23" s="82"/>
      <c r="Q23" s="82">
        <v>686918.07</v>
      </c>
      <c r="R23" s="82"/>
      <c r="S23" s="82"/>
      <c r="T23" s="82"/>
      <c r="U23" s="82"/>
      <c r="V23" s="38"/>
      <c r="W23" s="18"/>
      <c r="X23" s="17" t="s">
        <v>167</v>
      </c>
      <c r="Y23" s="17"/>
    </row>
    <row r="24" spans="1:25" x14ac:dyDescent="0.2">
      <c r="A24" s="163" t="s">
        <v>14</v>
      </c>
      <c r="B24" s="164"/>
      <c r="C24" s="164"/>
      <c r="D24" s="164"/>
      <c r="E24" s="39" t="s">
        <v>177</v>
      </c>
      <c r="F24" s="82">
        <v>277758.71000000002</v>
      </c>
      <c r="G24" s="160"/>
      <c r="H24" s="161"/>
      <c r="I24" s="162"/>
      <c r="J24" s="160"/>
      <c r="K24" s="161"/>
      <c r="L24" s="162"/>
      <c r="M24" s="89">
        <v>685885.33</v>
      </c>
      <c r="N24" s="89"/>
      <c r="O24" s="89">
        <v>276725.96999999997</v>
      </c>
      <c r="P24" s="82"/>
      <c r="Q24" s="82">
        <v>686918.07</v>
      </c>
      <c r="R24" s="82"/>
      <c r="S24" s="82"/>
      <c r="T24" s="82">
        <f>F24</f>
        <v>277758.71000000002</v>
      </c>
      <c r="U24" s="82"/>
      <c r="V24" s="38"/>
      <c r="W24" s="18"/>
      <c r="X24" s="17" t="s">
        <v>168</v>
      </c>
      <c r="Y24" s="17"/>
    </row>
    <row r="25" spans="1:25" x14ac:dyDescent="0.2">
      <c r="A25" s="107" t="s">
        <v>35</v>
      </c>
      <c r="B25" s="108"/>
      <c r="C25" s="108"/>
      <c r="D25" s="109"/>
      <c r="E25" s="37" t="s">
        <v>180</v>
      </c>
      <c r="F25" s="93"/>
      <c r="G25" s="160"/>
      <c r="H25" s="161"/>
      <c r="I25" s="162"/>
      <c r="J25" s="160"/>
      <c r="K25" s="161"/>
      <c r="L25" s="162"/>
      <c r="M25" s="93">
        <v>247.22</v>
      </c>
      <c r="N25" s="93"/>
      <c r="O25" s="93">
        <v>247.22</v>
      </c>
      <c r="P25" s="93"/>
      <c r="Q25" s="93"/>
      <c r="R25" s="93"/>
      <c r="S25" s="93"/>
      <c r="T25" s="93"/>
      <c r="U25" s="93"/>
      <c r="V25" s="38"/>
      <c r="W25" s="18"/>
      <c r="X25" s="17" t="s">
        <v>167</v>
      </c>
      <c r="Y25" s="17"/>
    </row>
    <row r="26" spans="1:25" x14ac:dyDescent="0.2">
      <c r="A26" s="163" t="s">
        <v>14</v>
      </c>
      <c r="B26" s="164"/>
      <c r="C26" s="164"/>
      <c r="D26" s="164"/>
      <c r="E26" s="39" t="s">
        <v>180</v>
      </c>
      <c r="F26" s="93"/>
      <c r="G26" s="160"/>
      <c r="H26" s="161"/>
      <c r="I26" s="162"/>
      <c r="J26" s="160"/>
      <c r="K26" s="161"/>
      <c r="L26" s="162"/>
      <c r="M26" s="93">
        <v>247.22</v>
      </c>
      <c r="N26" s="93"/>
      <c r="O26" s="93">
        <v>247.22</v>
      </c>
      <c r="P26" s="93"/>
      <c r="Q26" s="93"/>
      <c r="R26" s="93"/>
      <c r="S26" s="93"/>
      <c r="T26" s="93"/>
      <c r="U26" s="93"/>
      <c r="V26" s="38"/>
      <c r="W26" s="18"/>
      <c r="X26" s="17" t="s">
        <v>168</v>
      </c>
      <c r="Y26" s="17"/>
    </row>
    <row r="27" spans="1:25" x14ac:dyDescent="0.2">
      <c r="A27" s="107" t="s">
        <v>35</v>
      </c>
      <c r="B27" s="108"/>
      <c r="C27" s="108"/>
      <c r="D27" s="109"/>
      <c r="E27" s="37" t="s">
        <v>174</v>
      </c>
      <c r="F27" s="82"/>
      <c r="G27" s="160"/>
      <c r="H27" s="161"/>
      <c r="I27" s="162"/>
      <c r="J27" s="160"/>
      <c r="K27" s="161"/>
      <c r="L27" s="162"/>
      <c r="M27" s="89">
        <v>2900</v>
      </c>
      <c r="N27" s="89"/>
      <c r="O27" s="89">
        <v>2900</v>
      </c>
      <c r="P27" s="82"/>
      <c r="Q27" s="82"/>
      <c r="R27" s="82"/>
      <c r="S27" s="82"/>
      <c r="T27" s="82"/>
      <c r="U27" s="82"/>
      <c r="V27" s="38"/>
      <c r="W27" s="18"/>
      <c r="X27" s="17" t="s">
        <v>167</v>
      </c>
      <c r="Y27" s="17"/>
    </row>
    <row r="28" spans="1:25" x14ac:dyDescent="0.2">
      <c r="A28" s="163" t="s">
        <v>14</v>
      </c>
      <c r="B28" s="164"/>
      <c r="C28" s="164"/>
      <c r="D28" s="164"/>
      <c r="E28" s="39" t="s">
        <v>174</v>
      </c>
      <c r="F28" s="82"/>
      <c r="G28" s="160"/>
      <c r="H28" s="161"/>
      <c r="I28" s="162"/>
      <c r="J28" s="160"/>
      <c r="K28" s="161"/>
      <c r="L28" s="162"/>
      <c r="M28" s="82">
        <v>2900</v>
      </c>
      <c r="N28" s="82"/>
      <c r="O28" s="82">
        <v>2900</v>
      </c>
      <c r="P28" s="82"/>
      <c r="Q28" s="82"/>
      <c r="R28" s="82"/>
      <c r="S28" s="82"/>
      <c r="T28" s="82"/>
      <c r="U28" s="82"/>
      <c r="V28" s="38"/>
      <c r="W28" s="18"/>
      <c r="X28" s="17" t="s">
        <v>168</v>
      </c>
      <c r="Y28" s="17"/>
    </row>
    <row r="29" spans="1:25" x14ac:dyDescent="0.2">
      <c r="A29" s="107" t="s">
        <v>35</v>
      </c>
      <c r="B29" s="108"/>
      <c r="C29" s="108"/>
      <c r="D29" s="109"/>
      <c r="E29" s="37" t="s">
        <v>68</v>
      </c>
      <c r="F29" s="82">
        <v>32045300</v>
      </c>
      <c r="G29" s="160"/>
      <c r="H29" s="161"/>
      <c r="I29" s="162"/>
      <c r="J29" s="160"/>
      <c r="K29" s="161"/>
      <c r="L29" s="162"/>
      <c r="M29" s="85">
        <v>35181209.409999996</v>
      </c>
      <c r="N29" s="85"/>
      <c r="O29" s="85">
        <v>33931809.409999996</v>
      </c>
      <c r="P29" s="82"/>
      <c r="Q29" s="82">
        <v>33294700</v>
      </c>
      <c r="R29" s="82"/>
      <c r="S29" s="82"/>
      <c r="T29" s="82"/>
      <c r="U29" s="82"/>
      <c r="V29" s="38"/>
      <c r="W29" s="18"/>
      <c r="X29" s="17" t="s">
        <v>167</v>
      </c>
      <c r="Y29" s="17"/>
    </row>
    <row r="30" spans="1:25" x14ac:dyDescent="0.2">
      <c r="A30" s="163" t="s">
        <v>14</v>
      </c>
      <c r="B30" s="164"/>
      <c r="C30" s="164"/>
      <c r="D30" s="164"/>
      <c r="E30" s="39" t="s">
        <v>68</v>
      </c>
      <c r="F30" s="82">
        <v>32045300</v>
      </c>
      <c r="G30" s="160"/>
      <c r="H30" s="161"/>
      <c r="I30" s="162"/>
      <c r="J30" s="160"/>
      <c r="K30" s="161"/>
      <c r="L30" s="162"/>
      <c r="M30" s="85">
        <f>M29</f>
        <v>35181209.409999996</v>
      </c>
      <c r="N30" s="85"/>
      <c r="O30" s="85">
        <f>O29</f>
        <v>33931809.409999996</v>
      </c>
      <c r="P30" s="82"/>
      <c r="Q30" s="82">
        <f>Q29</f>
        <v>33294700</v>
      </c>
      <c r="R30" s="82"/>
      <c r="S30" s="82"/>
      <c r="T30" s="82">
        <f>F30</f>
        <v>32045300</v>
      </c>
      <c r="U30" s="82"/>
      <c r="V30" s="38"/>
      <c r="W30" s="18"/>
      <c r="X30" s="17" t="s">
        <v>168</v>
      </c>
      <c r="Y30" s="17"/>
    </row>
    <row r="31" spans="1:25" ht="30" x14ac:dyDescent="0.4">
      <c r="A31" s="155" t="s">
        <v>85</v>
      </c>
      <c r="B31" s="156"/>
      <c r="C31" s="156"/>
      <c r="D31" s="156"/>
      <c r="E31" s="40" t="s">
        <v>45</v>
      </c>
      <c r="F31" s="41">
        <f>F19+F21+F24+F28+F30</f>
        <v>32784487.27</v>
      </c>
      <c r="G31" s="157"/>
      <c r="H31" s="158"/>
      <c r="I31" s="159"/>
      <c r="J31" s="157"/>
      <c r="K31" s="158"/>
      <c r="L31" s="159"/>
      <c r="M31" s="41">
        <f>M19+M21+M28+M30+M26+M24</f>
        <v>45971468.030000001</v>
      </c>
      <c r="N31" s="41"/>
      <c r="O31" s="41">
        <f>O19+O21+O24+O28+O30+O26</f>
        <v>44229081.799999997</v>
      </c>
      <c r="P31" s="41"/>
      <c r="Q31" s="41">
        <f>Q19+Q21+Q24+Q28+Q30</f>
        <v>34526873.5</v>
      </c>
      <c r="R31" s="41"/>
      <c r="S31" s="41"/>
      <c r="T31" s="41">
        <f>T19+T21+T24+T28+T30</f>
        <v>32784487.27</v>
      </c>
      <c r="U31" s="41"/>
      <c r="V31" s="42"/>
      <c r="W31" s="18"/>
      <c r="X31" s="20" t="s">
        <v>119</v>
      </c>
      <c r="Y31" s="17"/>
    </row>
    <row r="32" spans="1:25" x14ac:dyDescent="0.2">
      <c r="A32" s="107" t="s">
        <v>35</v>
      </c>
      <c r="B32" s="108"/>
      <c r="C32" s="108"/>
      <c r="D32" s="109"/>
      <c r="E32" s="37" t="s">
        <v>171</v>
      </c>
      <c r="F32" s="82"/>
      <c r="G32" s="160"/>
      <c r="H32" s="161"/>
      <c r="I32" s="162"/>
      <c r="J32" s="160"/>
      <c r="K32" s="161"/>
      <c r="L32" s="162"/>
      <c r="M32" s="82">
        <v>1195317.08</v>
      </c>
      <c r="N32" s="82"/>
      <c r="O32" s="82">
        <v>1195317.08</v>
      </c>
      <c r="P32" s="82"/>
      <c r="Q32" s="82"/>
      <c r="R32" s="82"/>
      <c r="S32" s="82"/>
      <c r="T32" s="82"/>
      <c r="U32" s="82"/>
      <c r="V32" s="38"/>
      <c r="W32" s="18"/>
      <c r="X32" s="17" t="s">
        <v>167</v>
      </c>
      <c r="Y32" s="17"/>
    </row>
    <row r="33" spans="1:27" x14ac:dyDescent="0.2">
      <c r="A33" s="163" t="s">
        <v>14</v>
      </c>
      <c r="B33" s="164"/>
      <c r="C33" s="164"/>
      <c r="D33" s="164"/>
      <c r="E33" s="39" t="s">
        <v>171</v>
      </c>
      <c r="F33" s="82"/>
      <c r="G33" s="160"/>
      <c r="H33" s="161"/>
      <c r="I33" s="162"/>
      <c r="J33" s="160"/>
      <c r="K33" s="161"/>
      <c r="L33" s="162"/>
      <c r="M33" s="82">
        <f>M32</f>
        <v>1195317.08</v>
      </c>
      <c r="N33" s="82"/>
      <c r="O33" s="82">
        <f>O32</f>
        <v>1195317.08</v>
      </c>
      <c r="P33" s="82"/>
      <c r="Q33" s="82"/>
      <c r="R33" s="82"/>
      <c r="S33" s="82"/>
      <c r="T33" s="82"/>
      <c r="U33" s="82"/>
      <c r="V33" s="38"/>
      <c r="W33" s="18"/>
      <c r="X33" s="17" t="s">
        <v>168</v>
      </c>
      <c r="Y33" s="17"/>
    </row>
    <row r="34" spans="1:27" x14ac:dyDescent="0.2">
      <c r="A34" s="107" t="s">
        <v>35</v>
      </c>
      <c r="B34" s="108"/>
      <c r="C34" s="108"/>
      <c r="D34" s="109"/>
      <c r="E34" s="37" t="s">
        <v>181</v>
      </c>
      <c r="F34" s="93"/>
      <c r="G34" s="160"/>
      <c r="H34" s="161"/>
      <c r="I34" s="162"/>
      <c r="J34" s="160"/>
      <c r="K34" s="161"/>
      <c r="L34" s="162"/>
      <c r="M34" s="93">
        <v>1170985.2</v>
      </c>
      <c r="N34" s="93"/>
      <c r="O34" s="93">
        <v>1170985.2</v>
      </c>
      <c r="P34" s="93"/>
      <c r="Q34" s="93"/>
      <c r="R34" s="93"/>
      <c r="S34" s="93"/>
      <c r="T34" s="93"/>
      <c r="U34" s="93"/>
      <c r="V34" s="38"/>
      <c r="W34" s="18"/>
      <c r="X34" s="17" t="s">
        <v>167</v>
      </c>
      <c r="Y34" s="17"/>
    </row>
    <row r="35" spans="1:27" x14ac:dyDescent="0.2">
      <c r="A35" s="163" t="s">
        <v>14</v>
      </c>
      <c r="B35" s="164"/>
      <c r="C35" s="164"/>
      <c r="D35" s="164"/>
      <c r="E35" s="39" t="s">
        <v>181</v>
      </c>
      <c r="F35" s="93"/>
      <c r="G35" s="160"/>
      <c r="H35" s="161"/>
      <c r="I35" s="162"/>
      <c r="J35" s="160"/>
      <c r="K35" s="161"/>
      <c r="L35" s="162"/>
      <c r="M35" s="93">
        <f>M34</f>
        <v>1170985.2</v>
      </c>
      <c r="N35" s="93"/>
      <c r="O35" s="93">
        <f>O34</f>
        <v>1170985.2</v>
      </c>
      <c r="P35" s="93"/>
      <c r="Q35" s="93"/>
      <c r="R35" s="93"/>
      <c r="S35" s="93"/>
      <c r="T35" s="93"/>
      <c r="U35" s="93"/>
      <c r="V35" s="38"/>
      <c r="W35" s="18"/>
      <c r="X35" s="17" t="s">
        <v>168</v>
      </c>
      <c r="Y35" s="17"/>
    </row>
    <row r="36" spans="1:27" x14ac:dyDescent="0.2">
      <c r="A36" s="107" t="s">
        <v>35</v>
      </c>
      <c r="B36" s="108"/>
      <c r="C36" s="108"/>
      <c r="D36" s="109"/>
      <c r="E36" s="37" t="s">
        <v>172</v>
      </c>
      <c r="F36" s="82">
        <v>4625.16</v>
      </c>
      <c r="G36" s="160"/>
      <c r="H36" s="161"/>
      <c r="I36" s="162"/>
      <c r="J36" s="160"/>
      <c r="K36" s="161"/>
      <c r="L36" s="162"/>
      <c r="M36" s="82">
        <v>8499.1200000000008</v>
      </c>
      <c r="N36" s="82"/>
      <c r="O36" s="82">
        <v>9364.68</v>
      </c>
      <c r="P36" s="82"/>
      <c r="Q36" s="82">
        <v>3759.6</v>
      </c>
      <c r="R36" s="82"/>
      <c r="S36" s="82"/>
      <c r="T36" s="82"/>
      <c r="U36" s="82"/>
      <c r="V36" s="38"/>
      <c r="W36" s="18"/>
      <c r="X36" s="17" t="s">
        <v>167</v>
      </c>
      <c r="Y36" s="17"/>
    </row>
    <row r="37" spans="1:27" x14ac:dyDescent="0.2">
      <c r="A37" s="163" t="s">
        <v>14</v>
      </c>
      <c r="B37" s="164"/>
      <c r="C37" s="164"/>
      <c r="D37" s="164"/>
      <c r="E37" s="39" t="s">
        <v>172</v>
      </c>
      <c r="F37" s="82">
        <v>4625.16</v>
      </c>
      <c r="G37" s="160"/>
      <c r="H37" s="161"/>
      <c r="I37" s="162"/>
      <c r="J37" s="160"/>
      <c r="K37" s="161"/>
      <c r="L37" s="162"/>
      <c r="M37" s="82">
        <f>M36</f>
        <v>8499.1200000000008</v>
      </c>
      <c r="N37" s="82"/>
      <c r="O37" s="82">
        <f>O36</f>
        <v>9364.68</v>
      </c>
      <c r="P37" s="82"/>
      <c r="Q37" s="82">
        <f>Q36</f>
        <v>3759.6</v>
      </c>
      <c r="R37" s="82"/>
      <c r="S37" s="82"/>
      <c r="T37" s="82">
        <f>F37</f>
        <v>4625.16</v>
      </c>
      <c r="U37" s="82"/>
      <c r="V37" s="38"/>
      <c r="W37" s="18"/>
      <c r="X37" s="17" t="s">
        <v>168</v>
      </c>
      <c r="Y37" s="17"/>
    </row>
    <row r="38" spans="1:27" ht="30.75" thickBot="1" x14ac:dyDescent="0.45">
      <c r="A38" s="155" t="s">
        <v>85</v>
      </c>
      <c r="B38" s="156"/>
      <c r="C38" s="156"/>
      <c r="D38" s="156"/>
      <c r="E38" s="40" t="s">
        <v>173</v>
      </c>
      <c r="F38" s="41">
        <f>F33+F37</f>
        <v>4625.16</v>
      </c>
      <c r="G38" s="157"/>
      <c r="H38" s="158"/>
      <c r="I38" s="159"/>
      <c r="J38" s="157"/>
      <c r="K38" s="158"/>
      <c r="L38" s="159"/>
      <c r="M38" s="41">
        <f>M33+M37+M35</f>
        <v>2374801.4</v>
      </c>
      <c r="N38" s="41"/>
      <c r="O38" s="41">
        <f>O33+O37+O35</f>
        <v>2375666.96</v>
      </c>
      <c r="P38" s="41"/>
      <c r="Q38" s="41">
        <f>Q33+Q37</f>
        <v>3759.6</v>
      </c>
      <c r="R38" s="41"/>
      <c r="S38" s="41"/>
      <c r="T38" s="41">
        <f>F38</f>
        <v>4625.16</v>
      </c>
      <c r="U38" s="41"/>
      <c r="V38" s="42"/>
      <c r="W38" s="18"/>
      <c r="X38" s="20" t="s">
        <v>119</v>
      </c>
      <c r="Y38" s="17"/>
    </row>
    <row r="39" spans="1:27" ht="13.5" thickBot="1" x14ac:dyDescent="0.25">
      <c r="A39" s="105" t="s">
        <v>37</v>
      </c>
      <c r="B39" s="105"/>
      <c r="C39" s="105"/>
      <c r="D39" s="105"/>
      <c r="E39" s="153"/>
      <c r="F39" s="49">
        <f>F31+F38</f>
        <v>32789112.43</v>
      </c>
      <c r="G39" s="154"/>
      <c r="H39" s="154"/>
      <c r="I39" s="154"/>
      <c r="J39" s="154"/>
      <c r="K39" s="154"/>
      <c r="L39" s="154"/>
      <c r="M39" s="94">
        <f>M31+M38</f>
        <v>48346269.43</v>
      </c>
      <c r="N39" s="49">
        <v>0</v>
      </c>
      <c r="O39" s="81">
        <f>O31+O38</f>
        <v>46604748.759999998</v>
      </c>
      <c r="P39" s="49"/>
      <c r="Q39" s="81">
        <f>Q31+Q38</f>
        <v>34530633.100000001</v>
      </c>
      <c r="R39" s="49"/>
      <c r="S39" s="49">
        <f>S18</f>
        <v>531624.43000000005</v>
      </c>
      <c r="T39" s="81">
        <f>T31+T38</f>
        <v>32789112.43</v>
      </c>
      <c r="U39" s="49">
        <v>0</v>
      </c>
      <c r="V39" s="50">
        <v>0</v>
      </c>
    </row>
    <row r="40" spans="1:27" ht="13.5" thickBot="1" x14ac:dyDescent="0.25">
      <c r="A40" s="107"/>
      <c r="B40" s="108"/>
      <c r="C40" s="108"/>
      <c r="D40" s="109"/>
      <c r="E40" s="51"/>
      <c r="F40" s="19"/>
      <c r="G40" s="110" t="s">
        <v>39</v>
      </c>
      <c r="H40" s="110"/>
      <c r="I40" s="110"/>
      <c r="J40" s="110" t="s">
        <v>39</v>
      </c>
      <c r="K40" s="110"/>
      <c r="L40" s="110"/>
      <c r="M40" s="19"/>
      <c r="N40" s="52" t="s">
        <v>39</v>
      </c>
      <c r="O40" s="19"/>
      <c r="P40" s="52" t="s">
        <v>39</v>
      </c>
      <c r="Q40" s="19"/>
      <c r="R40" s="52" t="s">
        <v>39</v>
      </c>
      <c r="S40" s="52" t="s">
        <v>39</v>
      </c>
      <c r="T40" s="19"/>
      <c r="U40" s="52" t="s">
        <v>39</v>
      </c>
      <c r="V40" s="53" t="s">
        <v>39</v>
      </c>
      <c r="W40" s="18"/>
      <c r="X40" s="17"/>
      <c r="Y40" s="17"/>
    </row>
    <row r="41" spans="1:27" ht="13.5" hidden="1" thickBot="1" x14ac:dyDescent="0.25">
      <c r="A41" s="97"/>
      <c r="B41" s="98"/>
      <c r="C41" s="98"/>
      <c r="D41" s="98"/>
      <c r="E41" s="54"/>
      <c r="F41" s="55"/>
      <c r="G41" s="99"/>
      <c r="H41" s="99"/>
      <c r="I41" s="99"/>
      <c r="J41" s="99"/>
      <c r="K41" s="99"/>
      <c r="L41" s="99"/>
      <c r="M41" s="55"/>
      <c r="N41" s="56"/>
      <c r="O41" s="55"/>
      <c r="P41" s="56"/>
      <c r="Q41" s="55"/>
      <c r="R41" s="56"/>
      <c r="S41" s="56"/>
      <c r="T41" s="55"/>
      <c r="U41" s="56"/>
      <c r="V41" s="57"/>
      <c r="W41" s="48"/>
    </row>
    <row r="42" spans="1:27" ht="24" customHeight="1" thickBot="1" x14ac:dyDescent="0.25">
      <c r="A42" s="104" t="s">
        <v>38</v>
      </c>
      <c r="B42" s="105"/>
      <c r="C42" s="105"/>
      <c r="D42" s="106"/>
      <c r="E42" s="58" t="s">
        <v>42</v>
      </c>
      <c r="F42" s="59"/>
      <c r="G42" s="103" t="s">
        <v>39</v>
      </c>
      <c r="H42" s="103"/>
      <c r="I42" s="103"/>
      <c r="J42" s="103" t="s">
        <v>39</v>
      </c>
      <c r="K42" s="103"/>
      <c r="L42" s="103"/>
      <c r="M42" s="49"/>
      <c r="N42" s="60" t="s">
        <v>39</v>
      </c>
      <c r="O42" s="49"/>
      <c r="P42" s="60" t="s">
        <v>39</v>
      </c>
      <c r="Q42" s="49"/>
      <c r="R42" s="60" t="s">
        <v>39</v>
      </c>
      <c r="S42" s="60" t="s">
        <v>39</v>
      </c>
      <c r="T42" s="49">
        <v>0</v>
      </c>
      <c r="U42" s="60" t="s">
        <v>39</v>
      </c>
      <c r="V42" s="61" t="s">
        <v>39</v>
      </c>
      <c r="W42" s="48"/>
    </row>
    <row r="43" spans="1:27" ht="13.5" thickBot="1" x14ac:dyDescent="0.25">
      <c r="A43" s="107"/>
      <c r="B43" s="108"/>
      <c r="C43" s="108"/>
      <c r="D43" s="109"/>
      <c r="E43" s="37"/>
      <c r="F43" s="19"/>
      <c r="G43" s="110" t="s">
        <v>39</v>
      </c>
      <c r="H43" s="110"/>
      <c r="I43" s="110"/>
      <c r="J43" s="110" t="s">
        <v>39</v>
      </c>
      <c r="K43" s="110"/>
      <c r="L43" s="110"/>
      <c r="M43" s="19"/>
      <c r="N43" s="52" t="s">
        <v>39</v>
      </c>
      <c r="O43" s="19"/>
      <c r="P43" s="52" t="s">
        <v>39</v>
      </c>
      <c r="Q43" s="19"/>
      <c r="R43" s="52" t="s">
        <v>39</v>
      </c>
      <c r="S43" s="52" t="s">
        <v>39</v>
      </c>
      <c r="T43" s="19"/>
      <c r="U43" s="52" t="s">
        <v>39</v>
      </c>
      <c r="V43" s="62" t="s">
        <v>39</v>
      </c>
      <c r="W43" s="18"/>
      <c r="X43" s="17"/>
      <c r="Y43" s="17"/>
    </row>
    <row r="44" spans="1:27" ht="13.5" hidden="1" thickBot="1" x14ac:dyDescent="0.25">
      <c r="A44" s="97"/>
      <c r="B44" s="98"/>
      <c r="C44" s="98"/>
      <c r="D44" s="98"/>
      <c r="E44" s="54"/>
      <c r="F44" s="55"/>
      <c r="G44" s="99"/>
      <c r="H44" s="99"/>
      <c r="I44" s="99"/>
      <c r="J44" s="99"/>
      <c r="K44" s="99"/>
      <c r="L44" s="99"/>
      <c r="M44" s="55"/>
      <c r="N44" s="56"/>
      <c r="O44" s="55"/>
      <c r="P44" s="56"/>
      <c r="Q44" s="55"/>
      <c r="R44" s="56"/>
      <c r="S44" s="56"/>
      <c r="T44" s="55"/>
      <c r="U44" s="56"/>
      <c r="V44" s="57"/>
      <c r="W44" s="48"/>
    </row>
    <row r="45" spans="1:27" ht="24" customHeight="1" thickBot="1" x14ac:dyDescent="0.25">
      <c r="A45" s="100" t="s">
        <v>40</v>
      </c>
      <c r="B45" s="101"/>
      <c r="C45" s="101"/>
      <c r="D45" s="102"/>
      <c r="E45" s="58" t="s">
        <v>43</v>
      </c>
      <c r="F45" s="59"/>
      <c r="G45" s="103" t="s">
        <v>39</v>
      </c>
      <c r="H45" s="103"/>
      <c r="I45" s="103"/>
      <c r="J45" s="103" t="s">
        <v>39</v>
      </c>
      <c r="K45" s="103"/>
      <c r="L45" s="103"/>
      <c r="M45" s="49"/>
      <c r="N45" s="60" t="s">
        <v>39</v>
      </c>
      <c r="O45" s="49"/>
      <c r="P45" s="60" t="s">
        <v>39</v>
      </c>
      <c r="Q45" s="49"/>
      <c r="R45" s="60" t="s">
        <v>39</v>
      </c>
      <c r="S45" s="60" t="s">
        <v>39</v>
      </c>
      <c r="T45" s="49"/>
      <c r="U45" s="60" t="s">
        <v>39</v>
      </c>
      <c r="V45" s="61" t="s">
        <v>39</v>
      </c>
      <c r="W45" s="16" t="s">
        <v>84</v>
      </c>
      <c r="X45" s="3" t="s">
        <v>83</v>
      </c>
      <c r="Y45" s="3" t="s">
        <v>82</v>
      </c>
      <c r="Z45" s="16" t="s">
        <v>81</v>
      </c>
      <c r="AA45" s="16" t="s">
        <v>80</v>
      </c>
    </row>
    <row r="46" spans="1:27" ht="14.25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63"/>
      <c r="S46" s="63"/>
      <c r="T46" s="63"/>
      <c r="U46" s="63"/>
      <c r="V46" s="63"/>
      <c r="W46" s="48"/>
    </row>
    <row r="47" spans="1:27" ht="12.75" customHeight="1" x14ac:dyDescent="0.2">
      <c r="A47" s="141" t="s">
        <v>20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9"/>
      <c r="X47" s="9"/>
      <c r="Y47" s="9"/>
      <c r="Z47" s="9"/>
    </row>
    <row r="48" spans="1:2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6" ht="22.5" customHeight="1" x14ac:dyDescent="0.2">
      <c r="A49" s="142" t="s">
        <v>15</v>
      </c>
      <c r="B49" s="142"/>
      <c r="C49" s="142"/>
      <c r="D49" s="142"/>
      <c r="E49" s="143"/>
      <c r="F49" s="146" t="s">
        <v>4</v>
      </c>
      <c r="G49" s="148" t="s">
        <v>21</v>
      </c>
      <c r="H49" s="148"/>
      <c r="I49" s="148"/>
      <c r="J49" s="148"/>
      <c r="K49" s="148"/>
      <c r="L49" s="148"/>
      <c r="M49" s="148" t="s">
        <v>5</v>
      </c>
      <c r="N49" s="148"/>
      <c r="O49" s="148"/>
      <c r="P49" s="148"/>
      <c r="Q49" s="148"/>
      <c r="R49" s="148" t="s">
        <v>6</v>
      </c>
      <c r="S49" s="148"/>
      <c r="T49" s="148"/>
      <c r="U49" s="148"/>
      <c r="V49" s="149"/>
      <c r="W49" s="6" t="s">
        <v>31</v>
      </c>
      <c r="X49" s="6" t="s">
        <v>32</v>
      </c>
      <c r="Y49" s="6" t="s">
        <v>33</v>
      </c>
      <c r="Z49" s="6"/>
    </row>
    <row r="50" spans="1:26" ht="39" customHeight="1" x14ac:dyDescent="0.2">
      <c r="A50" s="144"/>
      <c r="B50" s="144"/>
      <c r="C50" s="144"/>
      <c r="D50" s="144"/>
      <c r="E50" s="145"/>
      <c r="F50" s="147"/>
      <c r="G50" s="148" t="s">
        <v>19</v>
      </c>
      <c r="H50" s="148"/>
      <c r="I50" s="148"/>
      <c r="J50" s="148" t="s">
        <v>79</v>
      </c>
      <c r="K50" s="148"/>
      <c r="L50" s="148"/>
      <c r="M50" s="33" t="s">
        <v>12</v>
      </c>
      <c r="N50" s="148" t="s">
        <v>7</v>
      </c>
      <c r="O50" s="148"/>
      <c r="P50" s="148"/>
      <c r="Q50" s="148"/>
      <c r="R50" s="33" t="s">
        <v>22</v>
      </c>
      <c r="S50" s="148" t="s">
        <v>23</v>
      </c>
      <c r="T50" s="148"/>
      <c r="U50" s="148"/>
      <c r="V50" s="149"/>
      <c r="W50" s="64"/>
      <c r="X50" s="65"/>
      <c r="Y50" s="65"/>
      <c r="Z50" s="7"/>
    </row>
    <row r="51" spans="1:26" ht="15" customHeight="1" thickBot="1" x14ac:dyDescent="0.25">
      <c r="A51" s="150">
        <v>1</v>
      </c>
      <c r="B51" s="151"/>
      <c r="C51" s="151"/>
      <c r="D51" s="151"/>
      <c r="E51" s="151"/>
      <c r="F51" s="35">
        <v>2</v>
      </c>
      <c r="G51" s="151">
        <v>3</v>
      </c>
      <c r="H51" s="151"/>
      <c r="I51" s="151"/>
      <c r="J51" s="151">
        <v>4</v>
      </c>
      <c r="K51" s="151"/>
      <c r="L51" s="151"/>
      <c r="M51" s="35">
        <v>5</v>
      </c>
      <c r="N51" s="131">
        <v>6</v>
      </c>
      <c r="O51" s="131"/>
      <c r="P51" s="131"/>
      <c r="Q51" s="131"/>
      <c r="R51" s="35">
        <v>7</v>
      </c>
      <c r="S51" s="131">
        <v>8</v>
      </c>
      <c r="T51" s="131"/>
      <c r="U51" s="131"/>
      <c r="V51" s="132"/>
      <c r="W51" s="1"/>
      <c r="X51" s="65"/>
      <c r="Y51" s="65"/>
      <c r="Z51" s="7"/>
    </row>
    <row r="52" spans="1:26" x14ac:dyDescent="0.2">
      <c r="A52" s="133"/>
      <c r="B52" s="134"/>
      <c r="C52" s="134"/>
      <c r="D52" s="135"/>
      <c r="E52" s="66"/>
      <c r="F52" s="67"/>
      <c r="G52" s="68"/>
      <c r="H52" s="39" t="s">
        <v>24</v>
      </c>
      <c r="I52" s="69"/>
      <c r="J52" s="68"/>
      <c r="K52" s="39" t="s">
        <v>24</v>
      </c>
      <c r="L52" s="69"/>
      <c r="M52" s="70"/>
      <c r="N52" s="136"/>
      <c r="O52" s="137"/>
      <c r="P52" s="137"/>
      <c r="Q52" s="138"/>
      <c r="R52" s="71"/>
      <c r="S52" s="139"/>
      <c r="T52" s="140"/>
      <c r="U52" s="140"/>
      <c r="V52" s="140"/>
      <c r="W52" s="72"/>
      <c r="X52" s="73"/>
      <c r="Y52" s="73"/>
      <c r="Z52" s="7"/>
    </row>
    <row r="53" spans="1:26" ht="0.75" customHeight="1" thickBot="1" x14ac:dyDescent="0.25">
      <c r="A53" s="74"/>
      <c r="B53" s="75"/>
      <c r="C53" s="75"/>
      <c r="D53" s="75"/>
      <c r="E53" s="75"/>
      <c r="F53" s="15"/>
      <c r="G53" s="14"/>
      <c r="H53" s="13"/>
      <c r="I53" s="12"/>
      <c r="J53" s="14"/>
      <c r="K53" s="13"/>
      <c r="L53" s="12"/>
      <c r="M53" s="11"/>
      <c r="N53" s="10"/>
      <c r="O53" s="10"/>
      <c r="P53" s="10"/>
      <c r="Q53" s="76"/>
      <c r="R53" s="77"/>
      <c r="S53" s="76"/>
      <c r="T53" s="5"/>
      <c r="U53" s="5"/>
      <c r="V53" s="5"/>
      <c r="W53" s="5"/>
      <c r="X53" s="7"/>
      <c r="Y53" s="7"/>
      <c r="Z53" s="7"/>
    </row>
    <row r="54" spans="1:26" x14ac:dyDescent="0.2">
      <c r="W54" s="7"/>
      <c r="X54" s="7"/>
      <c r="Y54" s="7"/>
      <c r="Z54" s="7"/>
    </row>
    <row r="55" spans="1:26" ht="6" hidden="1" customHeight="1" x14ac:dyDescent="0.2">
      <c r="W55" s="7"/>
      <c r="X55" s="7"/>
      <c r="Y55" s="7"/>
      <c r="Z55" s="7"/>
    </row>
    <row r="56" spans="1:26" hidden="1" x14ac:dyDescent="0.2"/>
    <row r="57" spans="1:26" ht="48" hidden="1" customHeight="1" thickTop="1" thickBot="1" x14ac:dyDescent="0.25">
      <c r="F57" s="123"/>
      <c r="G57" s="124"/>
      <c r="H57" s="124"/>
      <c r="I57" s="124"/>
      <c r="J57" s="124"/>
      <c r="K57" s="124"/>
      <c r="L57" s="124"/>
      <c r="M57" s="125" t="s">
        <v>78</v>
      </c>
      <c r="N57" s="125"/>
      <c r="O57" s="125"/>
      <c r="P57" s="125"/>
      <c r="Q57" s="126"/>
    </row>
    <row r="58" spans="1:26" ht="3.75" hidden="1" customHeight="1" thickTop="1" thickBot="1" x14ac:dyDescent="0.25">
      <c r="F58" s="117"/>
      <c r="G58" s="117"/>
      <c r="H58" s="117"/>
      <c r="I58" s="117"/>
      <c r="J58" s="117"/>
      <c r="K58" s="117"/>
      <c r="L58" s="117"/>
      <c r="M58" s="118"/>
      <c r="N58" s="118"/>
      <c r="O58" s="118"/>
      <c r="P58" s="118"/>
      <c r="Q58" s="118"/>
    </row>
    <row r="59" spans="1:26" ht="13.5" hidden="1" thickTop="1" x14ac:dyDescent="0.2">
      <c r="F59" s="127" t="s">
        <v>77</v>
      </c>
      <c r="G59" s="128"/>
      <c r="H59" s="128"/>
      <c r="I59" s="128"/>
      <c r="J59" s="128"/>
      <c r="K59" s="128"/>
      <c r="L59" s="128"/>
      <c r="M59" s="129"/>
      <c r="N59" s="129"/>
      <c r="O59" s="129"/>
      <c r="P59" s="129"/>
      <c r="Q59" s="130"/>
    </row>
    <row r="60" spans="1:26" hidden="1" x14ac:dyDescent="0.2">
      <c r="F60" s="119" t="s">
        <v>76</v>
      </c>
      <c r="G60" s="120"/>
      <c r="H60" s="120"/>
      <c r="I60" s="120"/>
      <c r="J60" s="120"/>
      <c r="K60" s="120"/>
      <c r="L60" s="120"/>
      <c r="M60" s="121"/>
      <c r="N60" s="121"/>
      <c r="O60" s="121"/>
      <c r="P60" s="121"/>
      <c r="Q60" s="122"/>
    </row>
    <row r="61" spans="1:26" hidden="1" x14ac:dyDescent="0.2">
      <c r="F61" s="119" t="s">
        <v>75</v>
      </c>
      <c r="G61" s="120"/>
      <c r="H61" s="120"/>
      <c r="I61" s="120"/>
      <c r="J61" s="120"/>
      <c r="K61" s="120"/>
      <c r="L61" s="120"/>
      <c r="M61" s="111"/>
      <c r="N61" s="111"/>
      <c r="O61" s="111"/>
      <c r="P61" s="111"/>
      <c r="Q61" s="112"/>
    </row>
    <row r="62" spans="1:26" hidden="1" x14ac:dyDescent="0.2">
      <c r="F62" s="119" t="s">
        <v>74</v>
      </c>
      <c r="G62" s="120"/>
      <c r="H62" s="120"/>
      <c r="I62" s="120"/>
      <c r="J62" s="120"/>
      <c r="K62" s="120"/>
      <c r="L62" s="120"/>
      <c r="M62" s="111"/>
      <c r="N62" s="111"/>
      <c r="O62" s="111"/>
      <c r="P62" s="111"/>
      <c r="Q62" s="112"/>
    </row>
    <row r="63" spans="1:26" hidden="1" x14ac:dyDescent="0.2">
      <c r="F63" s="119" t="s">
        <v>73</v>
      </c>
      <c r="G63" s="120"/>
      <c r="H63" s="120"/>
      <c r="I63" s="120"/>
      <c r="J63" s="120"/>
      <c r="K63" s="120"/>
      <c r="L63" s="120"/>
      <c r="M63" s="111"/>
      <c r="N63" s="111"/>
      <c r="O63" s="111"/>
      <c r="P63" s="111"/>
      <c r="Q63" s="112"/>
    </row>
    <row r="64" spans="1:26" hidden="1" x14ac:dyDescent="0.2">
      <c r="F64" s="119" t="s">
        <v>72</v>
      </c>
      <c r="G64" s="120"/>
      <c r="H64" s="120"/>
      <c r="I64" s="120"/>
      <c r="J64" s="120"/>
      <c r="K64" s="120"/>
      <c r="L64" s="120"/>
      <c r="M64" s="121"/>
      <c r="N64" s="121"/>
      <c r="O64" s="121"/>
      <c r="P64" s="121"/>
      <c r="Q64" s="122"/>
    </row>
    <row r="65" spans="6:17" hidden="1" x14ac:dyDescent="0.2">
      <c r="F65" s="119" t="s">
        <v>71</v>
      </c>
      <c r="G65" s="120"/>
      <c r="H65" s="120"/>
      <c r="I65" s="120"/>
      <c r="J65" s="120"/>
      <c r="K65" s="120"/>
      <c r="L65" s="120"/>
      <c r="M65" s="121"/>
      <c r="N65" s="121"/>
      <c r="O65" s="121"/>
      <c r="P65" s="121"/>
      <c r="Q65" s="122"/>
    </row>
    <row r="66" spans="6:17" hidden="1" x14ac:dyDescent="0.2">
      <c r="F66" s="119" t="s">
        <v>70</v>
      </c>
      <c r="G66" s="120"/>
      <c r="H66" s="120"/>
      <c r="I66" s="120"/>
      <c r="J66" s="120"/>
      <c r="K66" s="120"/>
      <c r="L66" s="120"/>
      <c r="M66" s="111"/>
      <c r="N66" s="111"/>
      <c r="O66" s="111"/>
      <c r="P66" s="111"/>
      <c r="Q66" s="112"/>
    </row>
    <row r="67" spans="6:17" ht="13.5" hidden="1" thickBot="1" x14ac:dyDescent="0.25">
      <c r="F67" s="113" t="s">
        <v>69</v>
      </c>
      <c r="G67" s="114"/>
      <c r="H67" s="114"/>
      <c r="I67" s="114"/>
      <c r="J67" s="114"/>
      <c r="K67" s="114"/>
      <c r="L67" s="114"/>
      <c r="M67" s="115"/>
      <c r="N67" s="115"/>
      <c r="O67" s="115"/>
      <c r="P67" s="115"/>
      <c r="Q67" s="116"/>
    </row>
    <row r="68" spans="6:17" ht="3.75" hidden="1" customHeight="1" thickTop="1" x14ac:dyDescent="0.2">
      <c r="F68" s="117"/>
      <c r="G68" s="117"/>
      <c r="H68" s="117"/>
      <c r="I68" s="117"/>
      <c r="J68" s="117"/>
      <c r="K68" s="117"/>
      <c r="L68" s="117"/>
      <c r="M68" s="118"/>
      <c r="N68" s="118"/>
      <c r="O68" s="118"/>
      <c r="P68" s="118"/>
      <c r="Q68" s="118"/>
    </row>
    <row r="69" spans="6:17" hidden="1" x14ac:dyDescent="0.2"/>
  </sheetData>
  <mergeCells count="154">
    <mergeCell ref="O1:V1"/>
    <mergeCell ref="T2:U2"/>
    <mergeCell ref="A4:V4"/>
    <mergeCell ref="A6:E6"/>
    <mergeCell ref="F6:V6"/>
    <mergeCell ref="F7:V7"/>
    <mergeCell ref="A8:E8"/>
    <mergeCell ref="F8:V8"/>
    <mergeCell ref="F9:V9"/>
    <mergeCell ref="A11:V11"/>
    <mergeCell ref="A13:E16"/>
    <mergeCell ref="F13:V13"/>
    <mergeCell ref="F14:L14"/>
    <mergeCell ref="M14:P14"/>
    <mergeCell ref="Q14:S14"/>
    <mergeCell ref="T14:V14"/>
    <mergeCell ref="A18:D18"/>
    <mergeCell ref="G18:I18"/>
    <mergeCell ref="J18:L18"/>
    <mergeCell ref="T15:T16"/>
    <mergeCell ref="U15:V15"/>
    <mergeCell ref="G16:I16"/>
    <mergeCell ref="J16:L16"/>
    <mergeCell ref="A17:E17"/>
    <mergeCell ref="G17:I17"/>
    <mergeCell ref="J17:L17"/>
    <mergeCell ref="F15:F16"/>
    <mergeCell ref="G15:L15"/>
    <mergeCell ref="M15:N15"/>
    <mergeCell ref="O15:P15"/>
    <mergeCell ref="Q15:Q16"/>
    <mergeCell ref="R15:S15"/>
    <mergeCell ref="A19:D19"/>
    <mergeCell ref="G19:I19"/>
    <mergeCell ref="J19:L19"/>
    <mergeCell ref="A20:D20"/>
    <mergeCell ref="G20:I20"/>
    <mergeCell ref="J20:L20"/>
    <mergeCell ref="A21:D21"/>
    <mergeCell ref="G21:I21"/>
    <mergeCell ref="J21:L21"/>
    <mergeCell ref="A33:D33"/>
    <mergeCell ref="G33:I33"/>
    <mergeCell ref="J33:L33"/>
    <mergeCell ref="A36:D36"/>
    <mergeCell ref="A38:D38"/>
    <mergeCell ref="G38:I38"/>
    <mergeCell ref="J38:L38"/>
    <mergeCell ref="G36:I36"/>
    <mergeCell ref="J36:L36"/>
    <mergeCell ref="A37:D37"/>
    <mergeCell ref="G37:I37"/>
    <mergeCell ref="J37:L37"/>
    <mergeCell ref="A34:D34"/>
    <mergeCell ref="G34:I34"/>
    <mergeCell ref="J34:L34"/>
    <mergeCell ref="A35:D35"/>
    <mergeCell ref="G35:I35"/>
    <mergeCell ref="J35:L35"/>
    <mergeCell ref="G28:I28"/>
    <mergeCell ref="J28:L28"/>
    <mergeCell ref="A23:D23"/>
    <mergeCell ref="G23:I23"/>
    <mergeCell ref="J23:L23"/>
    <mergeCell ref="A24:D24"/>
    <mergeCell ref="G24:I24"/>
    <mergeCell ref="J24:L24"/>
    <mergeCell ref="A32:D32"/>
    <mergeCell ref="G32:I32"/>
    <mergeCell ref="J32:L32"/>
    <mergeCell ref="A25:D25"/>
    <mergeCell ref="G25:I25"/>
    <mergeCell ref="J25:L25"/>
    <mergeCell ref="A26:D26"/>
    <mergeCell ref="G26:I26"/>
    <mergeCell ref="J26:L26"/>
    <mergeCell ref="G22:I22"/>
    <mergeCell ref="J22:L22"/>
    <mergeCell ref="A39:E39"/>
    <mergeCell ref="G39:I39"/>
    <mergeCell ref="J39:L39"/>
    <mergeCell ref="A44:D44"/>
    <mergeCell ref="G44:I44"/>
    <mergeCell ref="J44:L44"/>
    <mergeCell ref="A31:D31"/>
    <mergeCell ref="G31:I31"/>
    <mergeCell ref="J31:L31"/>
    <mergeCell ref="A29:D29"/>
    <mergeCell ref="G29:I29"/>
    <mergeCell ref="J29:L29"/>
    <mergeCell ref="A30:D30"/>
    <mergeCell ref="G30:I30"/>
    <mergeCell ref="J30:L30"/>
    <mergeCell ref="A27:D27"/>
    <mergeCell ref="G27:I27"/>
    <mergeCell ref="J27:L27"/>
    <mergeCell ref="A28:D28"/>
    <mergeCell ref="A40:D40"/>
    <mergeCell ref="G40:I40"/>
    <mergeCell ref="J40:L40"/>
    <mergeCell ref="N51:Q51"/>
    <mergeCell ref="S51:V51"/>
    <mergeCell ref="A52:D52"/>
    <mergeCell ref="N52:Q52"/>
    <mergeCell ref="S52:V52"/>
    <mergeCell ref="A47:V47"/>
    <mergeCell ref="A49:E50"/>
    <mergeCell ref="F49:F50"/>
    <mergeCell ref="G49:L49"/>
    <mergeCell ref="M49:Q49"/>
    <mergeCell ref="R49:V49"/>
    <mergeCell ref="G50:I50"/>
    <mergeCell ref="J50:L50"/>
    <mergeCell ref="N50:Q50"/>
    <mergeCell ref="S50:V50"/>
    <mergeCell ref="A51:E51"/>
    <mergeCell ref="G51:I51"/>
    <mergeCell ref="J51:L51"/>
    <mergeCell ref="M60:Q60"/>
    <mergeCell ref="F61:L61"/>
    <mergeCell ref="M61:Q61"/>
    <mergeCell ref="F62:L62"/>
    <mergeCell ref="M62:Q62"/>
    <mergeCell ref="F57:L57"/>
    <mergeCell ref="M57:Q57"/>
    <mergeCell ref="F58:L58"/>
    <mergeCell ref="M58:Q58"/>
    <mergeCell ref="F59:L59"/>
    <mergeCell ref="M59:Q59"/>
    <mergeCell ref="F60:L60"/>
    <mergeCell ref="M66:Q66"/>
    <mergeCell ref="F67:L67"/>
    <mergeCell ref="M67:Q67"/>
    <mergeCell ref="F68:L68"/>
    <mergeCell ref="M68:Q68"/>
    <mergeCell ref="F63:L63"/>
    <mergeCell ref="M63:Q63"/>
    <mergeCell ref="F64:L64"/>
    <mergeCell ref="M64:Q64"/>
    <mergeCell ref="F65:L65"/>
    <mergeCell ref="M65:Q65"/>
    <mergeCell ref="F66:L66"/>
    <mergeCell ref="A41:D41"/>
    <mergeCell ref="G41:I41"/>
    <mergeCell ref="J41:L41"/>
    <mergeCell ref="A45:D45"/>
    <mergeCell ref="G45:I45"/>
    <mergeCell ref="J45:L45"/>
    <mergeCell ref="A42:D42"/>
    <mergeCell ref="G42:I42"/>
    <mergeCell ref="J42:L42"/>
    <mergeCell ref="A43:D43"/>
    <mergeCell ref="G43:I43"/>
    <mergeCell ref="J43:L43"/>
  </mergeCells>
  <pageMargins left="0.15748031496062992" right="0" top="0.98425196850393704" bottom="0.49" header="0.51181102362204722" footer="0.51181102362204722"/>
  <pageSetup paperSize="9" scale="70" firstPageNumber="229" fitToHeight="0" orientation="landscape" blackAndWhite="1" useFirstPageNumber="1" r:id="rId1"/>
  <headerFooter alignWithMargins="0">
    <oddFooter>&amp;C&amp;P</oddFooter>
  </headerFooter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topLeftCell="A69" zoomScaleNormal="100" workbookViewId="0">
      <selection activeCell="O114" sqref="O114"/>
    </sheetView>
  </sheetViews>
  <sheetFormatPr defaultRowHeight="12.75" x14ac:dyDescent="0.2"/>
  <cols>
    <col min="1" max="4" width="5.42578125" style="3" customWidth="1"/>
    <col min="5" max="5" width="9.7109375" style="3" customWidth="1"/>
    <col min="6" max="6" width="15.28515625" style="3" customWidth="1"/>
    <col min="7" max="7" width="4.28515625" style="3" customWidth="1"/>
    <col min="8" max="8" width="0.85546875" style="3" customWidth="1"/>
    <col min="9" max="9" width="7.7109375" style="3" customWidth="1"/>
    <col min="10" max="10" width="4.28515625" style="3" customWidth="1"/>
    <col min="11" max="11" width="0.85546875" style="3" customWidth="1"/>
    <col min="12" max="12" width="7.7109375" style="3" customWidth="1"/>
    <col min="13" max="13" width="15.28515625" style="3" customWidth="1"/>
    <col min="14" max="14" width="14.28515625" style="3" customWidth="1"/>
    <col min="15" max="15" width="15.28515625" style="3" customWidth="1"/>
    <col min="16" max="16" width="13.7109375" style="3" customWidth="1"/>
    <col min="17" max="17" width="15.28515625" style="3" customWidth="1"/>
    <col min="18" max="19" width="12.7109375" style="3" customWidth="1"/>
    <col min="20" max="20" width="15.28515625" style="3" customWidth="1"/>
    <col min="21" max="22" width="12.7109375" style="3" customWidth="1"/>
    <col min="23" max="23" width="42" style="3" hidden="1" customWidth="1"/>
    <col min="24" max="24" width="58.7109375" style="3" hidden="1" customWidth="1"/>
    <col min="25" max="25" width="31.28515625" style="3" hidden="1" customWidth="1"/>
    <col min="26" max="26" width="40.85546875" style="3" hidden="1" customWidth="1"/>
    <col min="27" max="27" width="9.140625" style="3" hidden="1" customWidth="1"/>
    <col min="28" max="16384" width="9.140625" style="3"/>
  </cols>
  <sheetData>
    <row r="1" spans="1:26" ht="61.5" customHeight="1" thickBo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O1" s="170" t="s">
        <v>114</v>
      </c>
      <c r="P1" s="170"/>
      <c r="Q1" s="170"/>
      <c r="R1" s="170"/>
      <c r="S1" s="170"/>
      <c r="T1" s="170"/>
      <c r="U1" s="170"/>
      <c r="V1" s="170"/>
      <c r="W1" s="4"/>
      <c r="X1" s="4" t="s">
        <v>113</v>
      </c>
      <c r="Y1" s="4"/>
      <c r="Z1" s="22" t="s">
        <v>112</v>
      </c>
    </row>
    <row r="2" spans="1:26" ht="15.75" thickBot="1" x14ac:dyDescent="0.3">
      <c r="A2" s="23"/>
      <c r="B2" s="23"/>
      <c r="C2" s="23"/>
      <c r="D2" s="23"/>
      <c r="E2" s="2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T2" s="171" t="s">
        <v>111</v>
      </c>
      <c r="U2" s="172"/>
      <c r="V2" s="24" t="s">
        <v>8</v>
      </c>
      <c r="W2" s="4"/>
      <c r="X2" s="4" t="s">
        <v>110</v>
      </c>
      <c r="Y2" s="4"/>
      <c r="Z2" s="22" t="s">
        <v>109</v>
      </c>
    </row>
    <row r="3" spans="1:26" ht="15" x14ac:dyDescent="0.25">
      <c r="A3" s="23"/>
      <c r="B3" s="23"/>
      <c r="C3" s="23"/>
      <c r="D3" s="23"/>
      <c r="E3" s="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5"/>
      <c r="R3" s="26"/>
      <c r="S3" s="26"/>
      <c r="T3" s="26"/>
      <c r="U3" s="26"/>
      <c r="V3" s="26"/>
      <c r="W3" s="4"/>
      <c r="X3" s="4" t="s">
        <v>108</v>
      </c>
      <c r="Y3" s="4"/>
      <c r="Z3" s="22" t="s">
        <v>107</v>
      </c>
    </row>
    <row r="4" spans="1:26" ht="15.75" x14ac:dyDescent="0.25">
      <c r="A4" s="173" t="s">
        <v>13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4"/>
      <c r="X4" s="4" t="s">
        <v>106</v>
      </c>
      <c r="Y4" s="4"/>
      <c r="Z4" s="22" t="s">
        <v>105</v>
      </c>
    </row>
    <row r="5" spans="1:26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4"/>
      <c r="X5" s="4" t="s">
        <v>104</v>
      </c>
      <c r="Y5" s="4"/>
      <c r="Z5" s="22" t="s">
        <v>103</v>
      </c>
    </row>
    <row r="6" spans="1:26" x14ac:dyDescent="0.2">
      <c r="A6" s="174" t="s">
        <v>25</v>
      </c>
      <c r="B6" s="174"/>
      <c r="C6" s="174"/>
      <c r="D6" s="174"/>
      <c r="E6" s="174"/>
      <c r="F6" s="175" t="s">
        <v>163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4"/>
      <c r="X6" s="4" t="s">
        <v>102</v>
      </c>
      <c r="Y6" s="4"/>
      <c r="Z6" s="22" t="s">
        <v>101</v>
      </c>
    </row>
    <row r="7" spans="1:26" x14ac:dyDescent="0.2">
      <c r="A7" s="27"/>
      <c r="B7" s="27"/>
      <c r="C7" s="27"/>
      <c r="D7" s="27"/>
      <c r="E7" s="27"/>
      <c r="F7" s="176" t="s">
        <v>34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4"/>
      <c r="X7" s="4" t="s">
        <v>100</v>
      </c>
      <c r="Y7" s="4"/>
      <c r="Z7" s="22" t="s">
        <v>99</v>
      </c>
    </row>
    <row r="8" spans="1:26" x14ac:dyDescent="0.2">
      <c r="A8" s="174" t="s">
        <v>0</v>
      </c>
      <c r="B8" s="174"/>
      <c r="C8" s="174"/>
      <c r="D8" s="174"/>
      <c r="E8" s="174"/>
      <c r="F8" s="108" t="s">
        <v>164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4"/>
      <c r="X8" s="4" t="s">
        <v>98</v>
      </c>
      <c r="Y8" s="4"/>
      <c r="Z8" s="22" t="s">
        <v>97</v>
      </c>
    </row>
    <row r="9" spans="1:26" x14ac:dyDescent="0.2">
      <c r="A9" s="28"/>
      <c r="B9" s="28"/>
      <c r="C9" s="29"/>
      <c r="E9" s="29"/>
      <c r="F9" s="176" t="s">
        <v>1</v>
      </c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4"/>
      <c r="X9" s="4" t="s">
        <v>96</v>
      </c>
      <c r="Y9" s="4"/>
      <c r="Z9" s="22" t="s">
        <v>95</v>
      </c>
    </row>
    <row r="10" spans="1:26" x14ac:dyDescent="0.2">
      <c r="A10" s="28"/>
      <c r="B10" s="28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4" t="s">
        <v>41</v>
      </c>
      <c r="X10" s="4" t="s">
        <v>94</v>
      </c>
      <c r="Y10" s="4"/>
      <c r="Z10" s="22" t="s">
        <v>93</v>
      </c>
    </row>
    <row r="11" spans="1:26" x14ac:dyDescent="0.2">
      <c r="A11" s="165" t="s">
        <v>9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7"/>
      <c r="X11" s="31" t="s">
        <v>92</v>
      </c>
      <c r="Z11" s="22" t="s">
        <v>91</v>
      </c>
    </row>
    <row r="12" spans="1:26" x14ac:dyDescent="0.2">
      <c r="A12" s="23"/>
      <c r="B12" s="23"/>
      <c r="C12" s="23"/>
      <c r="D12" s="23"/>
      <c r="E12" s="2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X12" s="4" t="s">
        <v>90</v>
      </c>
      <c r="Z12" s="4" t="s">
        <v>89</v>
      </c>
    </row>
    <row r="13" spans="1:26" ht="15" customHeight="1" x14ac:dyDescent="0.2">
      <c r="A13" s="166" t="s">
        <v>15</v>
      </c>
      <c r="B13" s="148"/>
      <c r="C13" s="148"/>
      <c r="D13" s="148"/>
      <c r="E13" s="148"/>
      <c r="F13" s="167" t="s">
        <v>2</v>
      </c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8"/>
      <c r="Y13" s="31"/>
      <c r="Z13" s="4" t="s">
        <v>88</v>
      </c>
    </row>
    <row r="14" spans="1:26" ht="22.5" customHeight="1" x14ac:dyDescent="0.2">
      <c r="A14" s="166"/>
      <c r="B14" s="148"/>
      <c r="C14" s="148"/>
      <c r="D14" s="148"/>
      <c r="E14" s="148"/>
      <c r="F14" s="167" t="s">
        <v>10</v>
      </c>
      <c r="G14" s="167"/>
      <c r="H14" s="167"/>
      <c r="I14" s="167"/>
      <c r="J14" s="167"/>
      <c r="K14" s="167"/>
      <c r="L14" s="167"/>
      <c r="M14" s="167" t="s">
        <v>26</v>
      </c>
      <c r="N14" s="167"/>
      <c r="O14" s="167"/>
      <c r="P14" s="167"/>
      <c r="Q14" s="167" t="s">
        <v>11</v>
      </c>
      <c r="R14" s="167"/>
      <c r="S14" s="167"/>
      <c r="T14" s="169" t="s">
        <v>87</v>
      </c>
      <c r="U14" s="167"/>
      <c r="V14" s="168"/>
      <c r="Y14" s="31"/>
    </row>
    <row r="15" spans="1:26" ht="15" customHeight="1" x14ac:dyDescent="0.2">
      <c r="A15" s="166"/>
      <c r="B15" s="148"/>
      <c r="C15" s="148"/>
      <c r="D15" s="148"/>
      <c r="E15" s="148"/>
      <c r="F15" s="167" t="s">
        <v>3</v>
      </c>
      <c r="G15" s="167" t="s">
        <v>16</v>
      </c>
      <c r="H15" s="167"/>
      <c r="I15" s="167"/>
      <c r="J15" s="167"/>
      <c r="K15" s="167"/>
      <c r="L15" s="167"/>
      <c r="M15" s="167" t="s">
        <v>27</v>
      </c>
      <c r="N15" s="167"/>
      <c r="O15" s="167" t="s">
        <v>28</v>
      </c>
      <c r="P15" s="167"/>
      <c r="Q15" s="167" t="s">
        <v>3</v>
      </c>
      <c r="R15" s="167" t="s">
        <v>16</v>
      </c>
      <c r="S15" s="167"/>
      <c r="T15" s="167" t="s">
        <v>3</v>
      </c>
      <c r="U15" s="167" t="s">
        <v>16</v>
      </c>
      <c r="V15" s="168"/>
      <c r="W15" s="32"/>
      <c r="X15" s="31"/>
      <c r="Y15" s="31"/>
    </row>
    <row r="16" spans="1:26" ht="33" customHeight="1" x14ac:dyDescent="0.2">
      <c r="A16" s="166"/>
      <c r="B16" s="148"/>
      <c r="C16" s="148"/>
      <c r="D16" s="148"/>
      <c r="E16" s="148"/>
      <c r="F16" s="167"/>
      <c r="G16" s="148" t="s">
        <v>17</v>
      </c>
      <c r="H16" s="148"/>
      <c r="I16" s="148"/>
      <c r="J16" s="148" t="s">
        <v>18</v>
      </c>
      <c r="K16" s="148"/>
      <c r="L16" s="148"/>
      <c r="M16" s="33" t="s">
        <v>3</v>
      </c>
      <c r="N16" s="33" t="s">
        <v>36</v>
      </c>
      <c r="O16" s="33" t="s">
        <v>3</v>
      </c>
      <c r="P16" s="33" t="s">
        <v>36</v>
      </c>
      <c r="Q16" s="167"/>
      <c r="R16" s="33" t="s">
        <v>17</v>
      </c>
      <c r="S16" s="33" t="s">
        <v>18</v>
      </c>
      <c r="T16" s="167"/>
      <c r="U16" s="33" t="s">
        <v>17</v>
      </c>
      <c r="V16" s="34" t="s">
        <v>18</v>
      </c>
      <c r="W16" s="8"/>
      <c r="X16" s="31"/>
      <c r="Y16" s="31"/>
    </row>
    <row r="17" spans="1:25" ht="15" customHeight="1" thickBot="1" x14ac:dyDescent="0.25">
      <c r="A17" s="150">
        <v>1</v>
      </c>
      <c r="B17" s="151"/>
      <c r="C17" s="151"/>
      <c r="D17" s="151"/>
      <c r="E17" s="151"/>
      <c r="F17" s="35">
        <v>2</v>
      </c>
      <c r="G17" s="151">
        <v>3</v>
      </c>
      <c r="H17" s="151"/>
      <c r="I17" s="151"/>
      <c r="J17" s="151">
        <v>4</v>
      </c>
      <c r="K17" s="151"/>
      <c r="L17" s="151"/>
      <c r="M17" s="35">
        <v>5</v>
      </c>
      <c r="N17" s="35">
        <v>6</v>
      </c>
      <c r="O17" s="35">
        <v>7</v>
      </c>
      <c r="P17" s="35">
        <v>8</v>
      </c>
      <c r="Q17" s="35">
        <v>9</v>
      </c>
      <c r="R17" s="35">
        <v>10</v>
      </c>
      <c r="S17" s="35">
        <v>11</v>
      </c>
      <c r="T17" s="35">
        <v>12</v>
      </c>
      <c r="U17" s="35">
        <v>13</v>
      </c>
      <c r="V17" s="36">
        <v>14</v>
      </c>
      <c r="W17" s="1" t="s">
        <v>86</v>
      </c>
      <c r="X17" s="31" t="s">
        <v>29</v>
      </c>
      <c r="Y17" s="31" t="s">
        <v>30</v>
      </c>
    </row>
    <row r="18" spans="1:25" x14ac:dyDescent="0.2">
      <c r="A18" s="107" t="s">
        <v>35</v>
      </c>
      <c r="B18" s="108"/>
      <c r="C18" s="108"/>
      <c r="D18" s="109"/>
      <c r="E18" s="37" t="s">
        <v>67</v>
      </c>
      <c r="F18" s="87">
        <v>468785.2</v>
      </c>
      <c r="G18" s="182"/>
      <c r="H18" s="182"/>
      <c r="I18" s="182"/>
      <c r="J18" s="182"/>
      <c r="K18" s="182"/>
      <c r="L18" s="182"/>
      <c r="M18" s="87">
        <v>29808.67</v>
      </c>
      <c r="N18" s="87"/>
      <c r="O18" s="87">
        <v>8863.69</v>
      </c>
      <c r="P18" s="87"/>
      <c r="Q18" s="87">
        <v>489730.18</v>
      </c>
      <c r="R18" s="87"/>
      <c r="S18" s="87"/>
      <c r="T18" s="87"/>
      <c r="U18" s="87"/>
      <c r="V18" s="38"/>
      <c r="W18" s="18"/>
      <c r="X18" s="17" t="s">
        <v>117</v>
      </c>
      <c r="Y18" s="17"/>
    </row>
    <row r="19" spans="1:25" x14ac:dyDescent="0.2">
      <c r="A19" s="163" t="s">
        <v>14</v>
      </c>
      <c r="B19" s="164"/>
      <c r="C19" s="164"/>
      <c r="D19" s="164"/>
      <c r="E19" s="39" t="s">
        <v>67</v>
      </c>
      <c r="F19" s="87">
        <f>F18</f>
        <v>468785.2</v>
      </c>
      <c r="G19" s="160"/>
      <c r="H19" s="161"/>
      <c r="I19" s="162"/>
      <c r="J19" s="160"/>
      <c r="K19" s="161"/>
      <c r="L19" s="162"/>
      <c r="M19" s="87">
        <f>M18</f>
        <v>29808.67</v>
      </c>
      <c r="N19" s="87"/>
      <c r="O19" s="87">
        <f>O18</f>
        <v>8863.69</v>
      </c>
      <c r="P19" s="87"/>
      <c r="Q19" s="87">
        <f>Q18</f>
        <v>489730.18</v>
      </c>
      <c r="R19" s="87"/>
      <c r="S19" s="87"/>
      <c r="T19" s="87">
        <f>F19</f>
        <v>468785.2</v>
      </c>
      <c r="U19" s="87"/>
      <c r="V19" s="38"/>
      <c r="W19" s="18"/>
      <c r="X19" s="17" t="s">
        <v>118</v>
      </c>
      <c r="Y19" s="17"/>
    </row>
    <row r="20" spans="1:25" x14ac:dyDescent="0.2">
      <c r="A20" s="107" t="s">
        <v>35</v>
      </c>
      <c r="B20" s="108"/>
      <c r="C20" s="108"/>
      <c r="D20" s="109"/>
      <c r="E20" s="37" t="s">
        <v>177</v>
      </c>
      <c r="F20" s="87"/>
      <c r="G20" s="182"/>
      <c r="H20" s="182"/>
      <c r="I20" s="182"/>
      <c r="J20" s="182"/>
      <c r="K20" s="182"/>
      <c r="L20" s="182"/>
      <c r="M20" s="87">
        <v>20000</v>
      </c>
      <c r="N20" s="87"/>
      <c r="O20" s="87">
        <v>0</v>
      </c>
      <c r="P20" s="87"/>
      <c r="Q20" s="87">
        <v>20000</v>
      </c>
      <c r="R20" s="87"/>
      <c r="S20" s="87"/>
      <c r="T20" s="87"/>
      <c r="U20" s="87"/>
      <c r="V20" s="38"/>
      <c r="W20" s="18"/>
      <c r="X20" s="17" t="s">
        <v>117</v>
      </c>
      <c r="Y20" s="17"/>
    </row>
    <row r="21" spans="1:25" x14ac:dyDescent="0.2">
      <c r="A21" s="163" t="s">
        <v>14</v>
      </c>
      <c r="B21" s="164"/>
      <c r="C21" s="164"/>
      <c r="D21" s="164"/>
      <c r="E21" s="39" t="s">
        <v>177</v>
      </c>
      <c r="F21" s="87"/>
      <c r="G21" s="160"/>
      <c r="H21" s="161"/>
      <c r="I21" s="162"/>
      <c r="J21" s="160"/>
      <c r="K21" s="161"/>
      <c r="L21" s="162"/>
      <c r="M21" s="87">
        <v>20000</v>
      </c>
      <c r="N21" s="87"/>
      <c r="O21" s="87">
        <v>0</v>
      </c>
      <c r="P21" s="87"/>
      <c r="Q21" s="87">
        <v>20000</v>
      </c>
      <c r="R21" s="87"/>
      <c r="S21" s="87"/>
      <c r="T21" s="87">
        <f>F21</f>
        <v>0</v>
      </c>
      <c r="U21" s="87"/>
      <c r="V21" s="38"/>
      <c r="W21" s="18"/>
      <c r="X21" s="17" t="s">
        <v>118</v>
      </c>
      <c r="Y21" s="17"/>
    </row>
    <row r="22" spans="1:25" ht="30" customHeight="1" x14ac:dyDescent="0.4">
      <c r="A22" s="155" t="s">
        <v>85</v>
      </c>
      <c r="B22" s="156"/>
      <c r="C22" s="156"/>
      <c r="D22" s="156"/>
      <c r="E22" s="40" t="s">
        <v>45</v>
      </c>
      <c r="F22" s="41">
        <f>F19+F21</f>
        <v>468785.2</v>
      </c>
      <c r="G22" s="157"/>
      <c r="H22" s="158"/>
      <c r="I22" s="159"/>
      <c r="J22" s="157"/>
      <c r="K22" s="158"/>
      <c r="L22" s="159"/>
      <c r="M22" s="41">
        <f>M19+M21</f>
        <v>49808.67</v>
      </c>
      <c r="N22" s="41"/>
      <c r="O22" s="41">
        <f>O19+O21</f>
        <v>8863.69</v>
      </c>
      <c r="P22" s="41"/>
      <c r="Q22" s="41">
        <f>Q19+Q21</f>
        <v>509730.18</v>
      </c>
      <c r="R22" s="41"/>
      <c r="S22" s="41"/>
      <c r="T22" s="41">
        <f>T19</f>
        <v>468785.2</v>
      </c>
      <c r="U22" s="41"/>
      <c r="V22" s="42"/>
      <c r="W22" s="18"/>
      <c r="X22" s="20" t="s">
        <v>119</v>
      </c>
      <c r="Y22" s="17"/>
    </row>
    <row r="23" spans="1:25" x14ac:dyDescent="0.2">
      <c r="A23" s="163" t="s">
        <v>35</v>
      </c>
      <c r="B23" s="164"/>
      <c r="C23" s="164"/>
      <c r="D23" s="183"/>
      <c r="E23" s="37" t="s">
        <v>49</v>
      </c>
      <c r="F23" s="84"/>
      <c r="G23" s="160"/>
      <c r="H23" s="161"/>
      <c r="I23" s="162"/>
      <c r="J23" s="160"/>
      <c r="K23" s="161"/>
      <c r="L23" s="162"/>
      <c r="M23" s="84">
        <v>4555215.12</v>
      </c>
      <c r="N23" s="84"/>
      <c r="O23" s="84">
        <f>M23</f>
        <v>4555215.12</v>
      </c>
      <c r="P23" s="84"/>
      <c r="Q23" s="84">
        <v>0</v>
      </c>
      <c r="R23" s="84"/>
      <c r="S23" s="84"/>
      <c r="T23" s="84"/>
      <c r="U23" s="84"/>
      <c r="V23" s="38"/>
      <c r="W23" s="18"/>
      <c r="X23" s="17" t="s">
        <v>120</v>
      </c>
      <c r="Y23" s="17"/>
    </row>
    <row r="24" spans="1:25" x14ac:dyDescent="0.2">
      <c r="A24" s="163" t="s">
        <v>14</v>
      </c>
      <c r="B24" s="164"/>
      <c r="C24" s="164"/>
      <c r="D24" s="164"/>
      <c r="E24" s="39" t="s">
        <v>49</v>
      </c>
      <c r="F24" s="19"/>
      <c r="G24" s="160"/>
      <c r="H24" s="161"/>
      <c r="I24" s="162"/>
      <c r="J24" s="160"/>
      <c r="K24" s="161"/>
      <c r="L24" s="162"/>
      <c r="M24" s="84">
        <f>M23</f>
        <v>4555215.12</v>
      </c>
      <c r="N24" s="84"/>
      <c r="O24" s="84">
        <f>O23</f>
        <v>4555215.12</v>
      </c>
      <c r="P24" s="19"/>
      <c r="Q24" s="19">
        <v>0</v>
      </c>
      <c r="R24" s="19"/>
      <c r="S24" s="19"/>
      <c r="T24" s="19"/>
      <c r="U24" s="19"/>
      <c r="V24" s="38"/>
      <c r="W24" s="18"/>
      <c r="X24" s="17" t="s">
        <v>121</v>
      </c>
      <c r="Y24" s="17"/>
    </row>
    <row r="25" spans="1:25" x14ac:dyDescent="0.2">
      <c r="A25" s="107" t="s">
        <v>35</v>
      </c>
      <c r="B25" s="108"/>
      <c r="C25" s="108"/>
      <c r="D25" s="109"/>
      <c r="E25" s="37" t="s">
        <v>175</v>
      </c>
      <c r="F25" s="83"/>
      <c r="G25" s="182"/>
      <c r="H25" s="182"/>
      <c r="I25" s="182"/>
      <c r="J25" s="182"/>
      <c r="K25" s="182"/>
      <c r="L25" s="182"/>
      <c r="M25" s="83">
        <v>324080.3</v>
      </c>
      <c r="N25" s="83"/>
      <c r="O25" s="83">
        <v>324080.3</v>
      </c>
      <c r="P25" s="83"/>
      <c r="Q25" s="83">
        <v>0</v>
      </c>
      <c r="R25" s="83"/>
      <c r="S25" s="83"/>
      <c r="T25" s="83"/>
      <c r="U25" s="83"/>
      <c r="V25" s="38"/>
      <c r="W25" s="18"/>
      <c r="X25" s="17"/>
      <c r="Y25" s="17"/>
    </row>
    <row r="26" spans="1:25" x14ac:dyDescent="0.2">
      <c r="A26" s="163" t="s">
        <v>14</v>
      </c>
      <c r="B26" s="164"/>
      <c r="C26" s="164"/>
      <c r="D26" s="164"/>
      <c r="E26" s="39" t="s">
        <v>175</v>
      </c>
      <c r="F26" s="83"/>
      <c r="G26" s="160"/>
      <c r="H26" s="161"/>
      <c r="I26" s="162"/>
      <c r="J26" s="160"/>
      <c r="K26" s="161"/>
      <c r="L26" s="162"/>
      <c r="M26" s="84">
        <v>324080.3</v>
      </c>
      <c r="N26" s="84"/>
      <c r="O26" s="84">
        <v>324080.3</v>
      </c>
      <c r="P26" s="83"/>
      <c r="Q26" s="83">
        <v>0</v>
      </c>
      <c r="R26" s="83"/>
      <c r="S26" s="83"/>
      <c r="T26" s="83"/>
      <c r="U26" s="83"/>
      <c r="V26" s="38"/>
      <c r="W26" s="18"/>
      <c r="X26" s="17"/>
      <c r="Y26" s="17"/>
    </row>
    <row r="27" spans="1:25" x14ac:dyDescent="0.2">
      <c r="A27" s="107" t="s">
        <v>35</v>
      </c>
      <c r="B27" s="108"/>
      <c r="C27" s="108"/>
      <c r="D27" s="109"/>
      <c r="E27" s="37" t="s">
        <v>47</v>
      </c>
      <c r="F27" s="19">
        <v>1039.68</v>
      </c>
      <c r="G27" s="160"/>
      <c r="H27" s="161"/>
      <c r="I27" s="162"/>
      <c r="J27" s="160"/>
      <c r="K27" s="161"/>
      <c r="L27" s="162"/>
      <c r="M27" s="19">
        <v>34791.699999999997</v>
      </c>
      <c r="N27" s="19"/>
      <c r="O27" s="19">
        <v>34690.300000000003</v>
      </c>
      <c r="P27" s="19"/>
      <c r="Q27" s="19">
        <v>1141.08</v>
      </c>
      <c r="R27" s="19"/>
      <c r="S27" s="19"/>
      <c r="T27" s="19"/>
      <c r="U27" s="19"/>
      <c r="V27" s="38"/>
      <c r="W27" s="18"/>
      <c r="X27" s="17" t="s">
        <v>122</v>
      </c>
      <c r="Y27" s="17"/>
    </row>
    <row r="28" spans="1:25" x14ac:dyDescent="0.2">
      <c r="A28" s="163" t="s">
        <v>14</v>
      </c>
      <c r="B28" s="164"/>
      <c r="C28" s="164"/>
      <c r="D28" s="164"/>
      <c r="E28" s="39" t="s">
        <v>47</v>
      </c>
      <c r="F28" s="84">
        <v>1039.68</v>
      </c>
      <c r="G28" s="160"/>
      <c r="H28" s="161"/>
      <c r="I28" s="162"/>
      <c r="J28" s="160"/>
      <c r="K28" s="161"/>
      <c r="L28" s="162"/>
      <c r="M28" s="84">
        <v>34791.699999999997</v>
      </c>
      <c r="N28" s="19"/>
      <c r="O28" s="84">
        <f>O27</f>
        <v>34690.300000000003</v>
      </c>
      <c r="P28" s="19"/>
      <c r="Q28" s="84">
        <f>Q27</f>
        <v>1141.08</v>
      </c>
      <c r="R28" s="19"/>
      <c r="S28" s="19"/>
      <c r="T28" s="19">
        <f>F28</f>
        <v>1039.68</v>
      </c>
      <c r="U28" s="19"/>
      <c r="V28" s="38"/>
      <c r="W28" s="18"/>
      <c r="X28" s="17" t="s">
        <v>123</v>
      </c>
      <c r="Y28" s="17"/>
    </row>
    <row r="29" spans="1:25" x14ac:dyDescent="0.2">
      <c r="A29" s="107" t="s">
        <v>35</v>
      </c>
      <c r="B29" s="108"/>
      <c r="C29" s="108"/>
      <c r="D29" s="109"/>
      <c r="E29" s="37" t="s">
        <v>50</v>
      </c>
      <c r="F29" s="19">
        <v>67935.11</v>
      </c>
      <c r="G29" s="182"/>
      <c r="H29" s="182"/>
      <c r="I29" s="182"/>
      <c r="J29" s="182"/>
      <c r="K29" s="182"/>
      <c r="L29" s="182"/>
      <c r="M29" s="19">
        <v>1667922.87</v>
      </c>
      <c r="N29" s="19"/>
      <c r="O29" s="19">
        <v>1657399.09</v>
      </c>
      <c r="P29" s="19"/>
      <c r="Q29" s="19">
        <v>78459</v>
      </c>
      <c r="R29" s="19"/>
      <c r="S29" s="19"/>
      <c r="T29" s="19"/>
      <c r="U29" s="19"/>
      <c r="V29" s="38"/>
      <c r="W29" s="18"/>
      <c r="X29" s="17" t="s">
        <v>124</v>
      </c>
      <c r="Y29" s="17"/>
    </row>
    <row r="30" spans="1:25" x14ac:dyDescent="0.2">
      <c r="A30" s="163" t="s">
        <v>14</v>
      </c>
      <c r="B30" s="164"/>
      <c r="C30" s="164"/>
      <c r="D30" s="164"/>
      <c r="E30" s="39" t="s">
        <v>50</v>
      </c>
      <c r="F30" s="86">
        <f>F29</f>
        <v>67935.11</v>
      </c>
      <c r="G30" s="160"/>
      <c r="H30" s="161"/>
      <c r="I30" s="162"/>
      <c r="J30" s="160"/>
      <c r="K30" s="161"/>
      <c r="L30" s="162"/>
      <c r="M30" s="86">
        <f>M29</f>
        <v>1667922.87</v>
      </c>
      <c r="N30" s="19"/>
      <c r="O30" s="19">
        <f>O29</f>
        <v>1657399.09</v>
      </c>
      <c r="P30" s="19"/>
      <c r="Q30" s="19">
        <f>Q29</f>
        <v>78459</v>
      </c>
      <c r="R30" s="19"/>
      <c r="S30" s="19"/>
      <c r="T30" s="19">
        <f>F29</f>
        <v>67935.11</v>
      </c>
      <c r="U30" s="19"/>
      <c r="V30" s="38"/>
      <c r="W30" s="18"/>
      <c r="X30" s="17" t="s">
        <v>125</v>
      </c>
      <c r="Y30" s="17"/>
    </row>
    <row r="31" spans="1:25" x14ac:dyDescent="0.2">
      <c r="A31" s="107" t="s">
        <v>35</v>
      </c>
      <c r="B31" s="108"/>
      <c r="C31" s="108"/>
      <c r="D31" s="109"/>
      <c r="E31" s="37" t="s">
        <v>51</v>
      </c>
      <c r="F31" s="19"/>
      <c r="G31" s="182"/>
      <c r="H31" s="182"/>
      <c r="I31" s="182"/>
      <c r="J31" s="182"/>
      <c r="K31" s="182"/>
      <c r="L31" s="182"/>
      <c r="M31" s="19">
        <v>7538358.7800000003</v>
      </c>
      <c r="N31" s="19"/>
      <c r="O31" s="19">
        <f>M31</f>
        <v>7538358.7800000003</v>
      </c>
      <c r="P31" s="19"/>
      <c r="Q31" s="19">
        <v>0</v>
      </c>
      <c r="R31" s="19"/>
      <c r="S31" s="19"/>
      <c r="T31" s="19"/>
      <c r="U31" s="19"/>
      <c r="V31" s="38"/>
      <c r="W31" s="18"/>
      <c r="X31" s="17" t="s">
        <v>126</v>
      </c>
      <c r="Y31" s="17"/>
    </row>
    <row r="32" spans="1:25" x14ac:dyDescent="0.2">
      <c r="A32" s="163" t="s">
        <v>14</v>
      </c>
      <c r="B32" s="164"/>
      <c r="C32" s="164"/>
      <c r="D32" s="164"/>
      <c r="E32" s="39" t="s">
        <v>51</v>
      </c>
      <c r="F32" s="19"/>
      <c r="G32" s="160"/>
      <c r="H32" s="161"/>
      <c r="I32" s="162"/>
      <c r="J32" s="160"/>
      <c r="K32" s="161"/>
      <c r="L32" s="162"/>
      <c r="M32" s="79">
        <f>M31</f>
        <v>7538358.7800000003</v>
      </c>
      <c r="N32" s="79"/>
      <c r="O32" s="86">
        <f>M32</f>
        <v>7538358.7800000003</v>
      </c>
      <c r="P32" s="79"/>
      <c r="Q32" s="19">
        <v>0</v>
      </c>
      <c r="R32" s="19"/>
      <c r="S32" s="19"/>
      <c r="T32" s="19"/>
      <c r="U32" s="19"/>
      <c r="V32" s="38"/>
      <c r="W32" s="18"/>
      <c r="X32" s="17" t="s">
        <v>127</v>
      </c>
      <c r="Y32" s="17"/>
    </row>
    <row r="33" spans="1:25" x14ac:dyDescent="0.2">
      <c r="A33" s="107" t="s">
        <v>35</v>
      </c>
      <c r="B33" s="108"/>
      <c r="C33" s="108"/>
      <c r="D33" s="109"/>
      <c r="E33" s="37" t="s">
        <v>52</v>
      </c>
      <c r="F33" s="19"/>
      <c r="G33" s="160"/>
      <c r="H33" s="161"/>
      <c r="I33" s="162"/>
      <c r="J33" s="160"/>
      <c r="K33" s="161"/>
      <c r="L33" s="162"/>
      <c r="M33" s="19">
        <v>4501625.5999999996</v>
      </c>
      <c r="N33" s="19"/>
      <c r="O33" s="19">
        <v>4501625.5999999996</v>
      </c>
      <c r="P33" s="19"/>
      <c r="Q33" s="19"/>
      <c r="R33" s="19"/>
      <c r="S33" s="19"/>
      <c r="T33" s="19"/>
      <c r="U33" s="19"/>
      <c r="V33" s="38"/>
      <c r="W33" s="18"/>
      <c r="X33" s="17" t="s">
        <v>128</v>
      </c>
      <c r="Y33" s="17"/>
    </row>
    <row r="34" spans="1:25" x14ac:dyDescent="0.2">
      <c r="A34" s="163" t="s">
        <v>14</v>
      </c>
      <c r="B34" s="164"/>
      <c r="C34" s="164"/>
      <c r="D34" s="164"/>
      <c r="E34" s="39" t="s">
        <v>52</v>
      </c>
      <c r="F34" s="19"/>
      <c r="G34" s="160"/>
      <c r="H34" s="161"/>
      <c r="I34" s="162"/>
      <c r="J34" s="160"/>
      <c r="K34" s="161"/>
      <c r="L34" s="162"/>
      <c r="M34" s="86">
        <f>M33</f>
        <v>4501625.5999999996</v>
      </c>
      <c r="N34" s="19">
        <v>0</v>
      </c>
      <c r="O34" s="19">
        <f>O33</f>
        <v>4501625.5999999996</v>
      </c>
      <c r="P34" s="19"/>
      <c r="Q34" s="19"/>
      <c r="R34" s="19"/>
      <c r="S34" s="19"/>
      <c r="T34" s="19"/>
      <c r="U34" s="19"/>
      <c r="V34" s="38"/>
      <c r="W34" s="18"/>
      <c r="X34" s="17" t="s">
        <v>129</v>
      </c>
      <c r="Y34" s="17"/>
    </row>
    <row r="35" spans="1:25" x14ac:dyDescent="0.2">
      <c r="A35" s="107" t="s">
        <v>35</v>
      </c>
      <c r="B35" s="108"/>
      <c r="C35" s="108"/>
      <c r="D35" s="109"/>
      <c r="E35" s="37" t="s">
        <v>176</v>
      </c>
      <c r="F35" s="83"/>
      <c r="G35" s="160"/>
      <c r="H35" s="161"/>
      <c r="I35" s="162"/>
      <c r="J35" s="160"/>
      <c r="K35" s="161"/>
      <c r="L35" s="162"/>
      <c r="M35" s="83">
        <v>3173.99</v>
      </c>
      <c r="N35" s="83"/>
      <c r="O35" s="83">
        <f>M35</f>
        <v>3173.99</v>
      </c>
      <c r="P35" s="83"/>
      <c r="Q35" s="83"/>
      <c r="R35" s="83"/>
      <c r="S35" s="83"/>
      <c r="T35" s="83"/>
      <c r="U35" s="83"/>
      <c r="V35" s="38"/>
      <c r="W35" s="18"/>
      <c r="X35" s="17"/>
      <c r="Y35" s="17"/>
    </row>
    <row r="36" spans="1:25" x14ac:dyDescent="0.2">
      <c r="A36" s="163" t="s">
        <v>14</v>
      </c>
      <c r="B36" s="164"/>
      <c r="C36" s="164"/>
      <c r="D36" s="164"/>
      <c r="E36" s="39" t="s">
        <v>176</v>
      </c>
      <c r="F36" s="83"/>
      <c r="G36" s="160"/>
      <c r="H36" s="161"/>
      <c r="I36" s="162"/>
      <c r="J36" s="160"/>
      <c r="K36" s="161"/>
      <c r="L36" s="162"/>
      <c r="M36" s="83">
        <f>M35</f>
        <v>3173.99</v>
      </c>
      <c r="N36" s="83">
        <v>0</v>
      </c>
      <c r="O36" s="83">
        <f>O35</f>
        <v>3173.99</v>
      </c>
      <c r="P36" s="83"/>
      <c r="Q36" s="83"/>
      <c r="R36" s="83"/>
      <c r="S36" s="83"/>
      <c r="T36" s="83"/>
      <c r="U36" s="83"/>
      <c r="V36" s="38"/>
      <c r="W36" s="18"/>
      <c r="X36" s="17"/>
      <c r="Y36" s="17"/>
    </row>
    <row r="37" spans="1:25" x14ac:dyDescent="0.2">
      <c r="A37" s="107" t="s">
        <v>35</v>
      </c>
      <c r="B37" s="108"/>
      <c r="C37" s="108"/>
      <c r="D37" s="109"/>
      <c r="E37" s="37" t="s">
        <v>182</v>
      </c>
      <c r="F37" s="19"/>
      <c r="G37" s="182"/>
      <c r="H37" s="182"/>
      <c r="I37" s="182"/>
      <c r="J37" s="182"/>
      <c r="K37" s="182"/>
      <c r="L37" s="182"/>
      <c r="M37" s="19">
        <v>45000</v>
      </c>
      <c r="N37" s="19"/>
      <c r="O37" s="19">
        <v>45000</v>
      </c>
      <c r="P37" s="19"/>
      <c r="Q37" s="19">
        <v>0</v>
      </c>
      <c r="R37" s="19"/>
      <c r="S37" s="19"/>
      <c r="T37" s="19"/>
      <c r="U37" s="19"/>
      <c r="V37" s="38"/>
      <c r="W37" s="18"/>
      <c r="X37" s="17" t="s">
        <v>130</v>
      </c>
      <c r="Y37" s="17"/>
    </row>
    <row r="38" spans="1:25" x14ac:dyDescent="0.2">
      <c r="A38" s="163" t="s">
        <v>14</v>
      </c>
      <c r="B38" s="164"/>
      <c r="C38" s="164"/>
      <c r="D38" s="164"/>
      <c r="E38" s="95" t="s">
        <v>182</v>
      </c>
      <c r="F38" s="93"/>
      <c r="G38" s="160"/>
      <c r="H38" s="161"/>
      <c r="I38" s="162"/>
      <c r="J38" s="160"/>
      <c r="K38" s="161"/>
      <c r="L38" s="162"/>
      <c r="M38" s="93">
        <v>45000</v>
      </c>
      <c r="N38" s="93"/>
      <c r="O38" s="93">
        <f>M38</f>
        <v>45000</v>
      </c>
      <c r="P38" s="93"/>
      <c r="Q38" s="93"/>
      <c r="R38" s="93"/>
      <c r="S38" s="93"/>
      <c r="T38" s="93"/>
      <c r="U38" s="93"/>
      <c r="V38" s="38"/>
      <c r="W38" s="18"/>
      <c r="X38" s="17"/>
      <c r="Y38" s="17"/>
    </row>
    <row r="39" spans="1:25" x14ac:dyDescent="0.2">
      <c r="A39" s="107" t="s">
        <v>35</v>
      </c>
      <c r="B39" s="108"/>
      <c r="C39" s="108"/>
      <c r="D39" s="109"/>
      <c r="E39" s="37" t="s">
        <v>53</v>
      </c>
      <c r="F39" s="19"/>
      <c r="G39" s="160"/>
      <c r="H39" s="161"/>
      <c r="I39" s="162"/>
      <c r="J39" s="160"/>
      <c r="K39" s="161"/>
      <c r="L39" s="162"/>
      <c r="M39" s="19">
        <v>157865.26</v>
      </c>
      <c r="N39" s="19"/>
      <c r="O39" s="79">
        <v>141865.26</v>
      </c>
      <c r="P39" s="19">
        <v>0</v>
      </c>
      <c r="Q39" s="19">
        <v>16122.82</v>
      </c>
      <c r="R39" s="19"/>
      <c r="S39" s="19"/>
      <c r="T39" s="19"/>
      <c r="U39" s="19"/>
      <c r="V39" s="38"/>
      <c r="W39" s="18"/>
      <c r="X39" s="17" t="s">
        <v>131</v>
      </c>
      <c r="Y39" s="17"/>
    </row>
    <row r="40" spans="1:25" x14ac:dyDescent="0.2">
      <c r="A40" s="163" t="s">
        <v>14</v>
      </c>
      <c r="B40" s="164"/>
      <c r="C40" s="164"/>
      <c r="D40" s="164"/>
      <c r="E40" s="39" t="s">
        <v>53</v>
      </c>
      <c r="F40" s="19"/>
      <c r="G40" s="160"/>
      <c r="H40" s="161"/>
      <c r="I40" s="162"/>
      <c r="J40" s="160"/>
      <c r="K40" s="161"/>
      <c r="L40" s="162"/>
      <c r="M40" s="19">
        <v>157865.26</v>
      </c>
      <c r="N40" s="19"/>
      <c r="O40" s="79">
        <v>141865.26</v>
      </c>
      <c r="P40" s="19">
        <v>0</v>
      </c>
      <c r="Q40" s="19">
        <v>16122.82</v>
      </c>
      <c r="R40" s="19"/>
      <c r="S40" s="19"/>
      <c r="T40" s="19"/>
      <c r="U40" s="19"/>
      <c r="V40" s="38"/>
      <c r="W40" s="18"/>
      <c r="X40" s="17" t="s">
        <v>132</v>
      </c>
      <c r="Y40" s="17"/>
    </row>
    <row r="41" spans="1:25" x14ac:dyDescent="0.2">
      <c r="A41" s="107" t="s">
        <v>35</v>
      </c>
      <c r="B41" s="108"/>
      <c r="C41" s="108"/>
      <c r="D41" s="109"/>
      <c r="E41" s="37" t="s">
        <v>54</v>
      </c>
      <c r="F41" s="19"/>
      <c r="G41" s="160"/>
      <c r="H41" s="161"/>
      <c r="I41" s="162"/>
      <c r="J41" s="160"/>
      <c r="K41" s="161"/>
      <c r="L41" s="162"/>
      <c r="M41" s="19">
        <v>27541740.390000001</v>
      </c>
      <c r="N41" s="19"/>
      <c r="O41" s="79">
        <f>M41</f>
        <v>27541740.390000001</v>
      </c>
      <c r="P41" s="19"/>
      <c r="Q41" s="19">
        <v>0</v>
      </c>
      <c r="R41" s="19"/>
      <c r="S41" s="19"/>
      <c r="T41" s="19"/>
      <c r="U41" s="19"/>
      <c r="V41" s="38"/>
      <c r="W41" s="18"/>
      <c r="X41" s="17" t="s">
        <v>133</v>
      </c>
      <c r="Y41" s="17"/>
    </row>
    <row r="42" spans="1:25" x14ac:dyDescent="0.2">
      <c r="A42" s="163" t="s">
        <v>14</v>
      </c>
      <c r="B42" s="164"/>
      <c r="C42" s="164"/>
      <c r="D42" s="164"/>
      <c r="E42" s="39" t="s">
        <v>54</v>
      </c>
      <c r="F42" s="19"/>
      <c r="G42" s="160"/>
      <c r="H42" s="161"/>
      <c r="I42" s="162"/>
      <c r="J42" s="160"/>
      <c r="K42" s="161"/>
      <c r="L42" s="162"/>
      <c r="M42" s="86">
        <f>M41</f>
        <v>27541740.390000001</v>
      </c>
      <c r="N42" s="19"/>
      <c r="O42" s="79">
        <f>O41</f>
        <v>27541740.390000001</v>
      </c>
      <c r="P42" s="19"/>
      <c r="Q42" s="19">
        <v>0</v>
      </c>
      <c r="R42" s="19"/>
      <c r="S42" s="19"/>
      <c r="T42" s="19"/>
      <c r="U42" s="19"/>
      <c r="V42" s="38"/>
      <c r="W42" s="18"/>
      <c r="X42" s="17" t="s">
        <v>134</v>
      </c>
      <c r="Y42" s="17"/>
    </row>
    <row r="43" spans="1:25" x14ac:dyDescent="0.2">
      <c r="A43" s="107" t="s">
        <v>35</v>
      </c>
      <c r="B43" s="108"/>
      <c r="C43" s="108"/>
      <c r="D43" s="109"/>
      <c r="E43" s="37" t="s">
        <v>55</v>
      </c>
      <c r="F43" s="19"/>
      <c r="G43" s="182"/>
      <c r="H43" s="182"/>
      <c r="I43" s="182"/>
      <c r="J43" s="182"/>
      <c r="K43" s="182"/>
      <c r="L43" s="182"/>
      <c r="M43" s="19">
        <v>208300</v>
      </c>
      <c r="N43" s="19"/>
      <c r="O43" s="79">
        <v>208300</v>
      </c>
      <c r="P43" s="19"/>
      <c r="Q43" s="19">
        <v>0</v>
      </c>
      <c r="R43" s="19"/>
      <c r="S43" s="19"/>
      <c r="T43" s="19"/>
      <c r="U43" s="19"/>
      <c r="V43" s="38"/>
      <c r="W43" s="18"/>
      <c r="X43" s="17" t="s">
        <v>135</v>
      </c>
      <c r="Y43" s="17"/>
    </row>
    <row r="44" spans="1:25" x14ac:dyDescent="0.2">
      <c r="A44" s="163" t="s">
        <v>14</v>
      </c>
      <c r="B44" s="164"/>
      <c r="C44" s="164"/>
      <c r="D44" s="164"/>
      <c r="E44" s="39" t="s">
        <v>55</v>
      </c>
      <c r="F44" s="19"/>
      <c r="G44" s="160"/>
      <c r="H44" s="161"/>
      <c r="I44" s="162"/>
      <c r="J44" s="160"/>
      <c r="K44" s="161"/>
      <c r="L44" s="162"/>
      <c r="M44" s="19">
        <v>208300</v>
      </c>
      <c r="N44" s="19"/>
      <c r="O44" s="79">
        <v>208300</v>
      </c>
      <c r="P44" s="19"/>
      <c r="Q44" s="19">
        <v>0</v>
      </c>
      <c r="R44" s="19"/>
      <c r="S44" s="19"/>
      <c r="T44" s="19"/>
      <c r="U44" s="19"/>
      <c r="V44" s="38"/>
      <c r="W44" s="18"/>
      <c r="X44" s="17" t="s">
        <v>136</v>
      </c>
      <c r="Y44" s="17"/>
    </row>
    <row r="45" spans="1:25" x14ac:dyDescent="0.2">
      <c r="A45" s="107" t="s">
        <v>56</v>
      </c>
      <c r="B45" s="108"/>
      <c r="C45" s="108"/>
      <c r="D45" s="109"/>
      <c r="E45" s="37" t="s">
        <v>57</v>
      </c>
      <c r="F45" s="19"/>
      <c r="G45" s="182"/>
      <c r="H45" s="182"/>
      <c r="I45" s="182"/>
      <c r="J45" s="182"/>
      <c r="K45" s="182"/>
      <c r="L45" s="182"/>
      <c r="M45" s="19">
        <v>248236.32</v>
      </c>
      <c r="N45" s="19"/>
      <c r="O45" s="79">
        <v>248236.32</v>
      </c>
      <c r="P45" s="19"/>
      <c r="Q45" s="19">
        <v>0</v>
      </c>
      <c r="R45" s="19"/>
      <c r="S45" s="19"/>
      <c r="T45" s="19"/>
      <c r="U45" s="19"/>
      <c r="V45" s="38"/>
      <c r="W45" s="18"/>
      <c r="X45" s="17" t="s">
        <v>137</v>
      </c>
      <c r="Y45" s="17"/>
    </row>
    <row r="46" spans="1:25" x14ac:dyDescent="0.2">
      <c r="A46" s="163" t="s">
        <v>14</v>
      </c>
      <c r="B46" s="164"/>
      <c r="C46" s="164"/>
      <c r="D46" s="164"/>
      <c r="E46" s="39" t="s">
        <v>57</v>
      </c>
      <c r="F46" s="19"/>
      <c r="G46" s="160"/>
      <c r="H46" s="161"/>
      <c r="I46" s="162"/>
      <c r="J46" s="160"/>
      <c r="K46" s="161"/>
      <c r="L46" s="162"/>
      <c r="M46" s="19">
        <v>248236.32</v>
      </c>
      <c r="N46" s="19"/>
      <c r="O46" s="79">
        <v>248236.32</v>
      </c>
      <c r="P46" s="19"/>
      <c r="Q46" s="19">
        <v>0</v>
      </c>
      <c r="R46" s="19"/>
      <c r="S46" s="19"/>
      <c r="T46" s="19"/>
      <c r="U46" s="19"/>
      <c r="V46" s="38"/>
      <c r="W46" s="18"/>
      <c r="X46" s="17" t="s">
        <v>138</v>
      </c>
      <c r="Y46" s="17"/>
    </row>
    <row r="47" spans="1:25" x14ac:dyDescent="0.2">
      <c r="A47" s="107" t="s">
        <v>35</v>
      </c>
      <c r="B47" s="108"/>
      <c r="C47" s="108"/>
      <c r="D47" s="109"/>
      <c r="E47" s="37" t="s">
        <v>183</v>
      </c>
      <c r="F47" s="19"/>
      <c r="G47" s="182"/>
      <c r="H47" s="182"/>
      <c r="I47" s="182"/>
      <c r="J47" s="182"/>
      <c r="K47" s="182"/>
      <c r="L47" s="182"/>
      <c r="M47" s="19">
        <v>50000</v>
      </c>
      <c r="N47" s="19"/>
      <c r="O47" s="79">
        <f>M47</f>
        <v>50000</v>
      </c>
      <c r="P47" s="19"/>
      <c r="Q47" s="19">
        <v>0</v>
      </c>
      <c r="R47" s="19"/>
      <c r="S47" s="19"/>
      <c r="T47" s="19"/>
      <c r="U47" s="19"/>
      <c r="V47" s="38"/>
      <c r="W47" s="18"/>
      <c r="X47" s="17" t="s">
        <v>139</v>
      </c>
      <c r="Y47" s="17"/>
    </row>
    <row r="48" spans="1:25" x14ac:dyDescent="0.2">
      <c r="A48" s="163" t="s">
        <v>14</v>
      </c>
      <c r="B48" s="164"/>
      <c r="C48" s="164"/>
      <c r="D48" s="164"/>
      <c r="E48" s="39" t="s">
        <v>183</v>
      </c>
      <c r="F48" s="19"/>
      <c r="G48" s="160"/>
      <c r="H48" s="161"/>
      <c r="I48" s="162"/>
      <c r="J48" s="160"/>
      <c r="K48" s="161"/>
      <c r="L48" s="162"/>
      <c r="M48" s="19">
        <v>50000</v>
      </c>
      <c r="N48" s="19"/>
      <c r="O48" s="79">
        <f>O47</f>
        <v>50000</v>
      </c>
      <c r="P48" s="19"/>
      <c r="Q48" s="19">
        <v>0</v>
      </c>
      <c r="R48" s="19"/>
      <c r="S48" s="19"/>
      <c r="T48" s="19"/>
      <c r="U48" s="19"/>
      <c r="V48" s="38"/>
      <c r="W48" s="18"/>
      <c r="X48" s="17" t="s">
        <v>140</v>
      </c>
      <c r="Y48" s="17"/>
    </row>
    <row r="49" spans="1:25" x14ac:dyDescent="0.2">
      <c r="A49" s="107" t="s">
        <v>35</v>
      </c>
      <c r="B49" s="108"/>
      <c r="C49" s="108"/>
      <c r="D49" s="109"/>
      <c r="E49" s="37" t="s">
        <v>58</v>
      </c>
      <c r="F49" s="19"/>
      <c r="G49" s="182"/>
      <c r="H49" s="182"/>
      <c r="I49" s="182"/>
      <c r="J49" s="182"/>
      <c r="K49" s="182"/>
      <c r="L49" s="182"/>
      <c r="M49" s="19">
        <v>20000</v>
      </c>
      <c r="N49" s="19"/>
      <c r="O49" s="79">
        <f>M49</f>
        <v>20000</v>
      </c>
      <c r="P49" s="19"/>
      <c r="Q49" s="19"/>
      <c r="R49" s="19"/>
      <c r="S49" s="19"/>
      <c r="T49" s="19"/>
      <c r="U49" s="19"/>
      <c r="V49" s="38"/>
      <c r="W49" s="18"/>
      <c r="X49" s="17" t="s">
        <v>141</v>
      </c>
      <c r="Y49" s="17"/>
    </row>
    <row r="50" spans="1:25" x14ac:dyDescent="0.2">
      <c r="A50" s="163" t="s">
        <v>14</v>
      </c>
      <c r="B50" s="164"/>
      <c r="C50" s="164"/>
      <c r="D50" s="164"/>
      <c r="E50" s="39" t="s">
        <v>58</v>
      </c>
      <c r="F50" s="19"/>
      <c r="G50" s="160"/>
      <c r="H50" s="161"/>
      <c r="I50" s="162"/>
      <c r="J50" s="160"/>
      <c r="K50" s="161"/>
      <c r="L50" s="162"/>
      <c r="M50" s="19">
        <v>20000</v>
      </c>
      <c r="N50" s="19"/>
      <c r="O50" s="79">
        <f>O49</f>
        <v>20000</v>
      </c>
      <c r="P50" s="19"/>
      <c r="Q50" s="19"/>
      <c r="R50" s="19"/>
      <c r="S50" s="19"/>
      <c r="T50" s="19"/>
      <c r="U50" s="19"/>
      <c r="V50" s="38"/>
      <c r="W50" s="18"/>
      <c r="X50" s="17" t="s">
        <v>142</v>
      </c>
      <c r="Y50" s="17"/>
    </row>
    <row r="51" spans="1:25" ht="30" x14ac:dyDescent="0.4">
      <c r="A51" s="155" t="s">
        <v>85</v>
      </c>
      <c r="B51" s="156"/>
      <c r="C51" s="156"/>
      <c r="D51" s="156"/>
      <c r="E51" s="40" t="s">
        <v>46</v>
      </c>
      <c r="F51" s="41">
        <f>F24+F28+F30++F32+F34+F40+F42+F44+F46+F48+F50</f>
        <v>68974.789999999994</v>
      </c>
      <c r="G51" s="157"/>
      <c r="H51" s="158"/>
      <c r="I51" s="159"/>
      <c r="J51" s="157"/>
      <c r="K51" s="158"/>
      <c r="L51" s="159"/>
      <c r="M51" s="41">
        <f>M24+M28+M30++M32+M34+M40+M42+M44+M46+M48+M50+M26+M36+M38</f>
        <v>46896310.329999998</v>
      </c>
      <c r="N51" s="41"/>
      <c r="O51" s="41">
        <f>O24+O28+O30++O32+O34+O40+O42+O44+O46+O48+O50+O36+O26+O38</f>
        <v>46869685.149999999</v>
      </c>
      <c r="P51" s="41"/>
      <c r="Q51" s="41">
        <f>Q24+Q28+Q30++Q32+Q34+Q40+Q42+Q44+Q46+Q48+Q50</f>
        <v>95722.9</v>
      </c>
      <c r="R51" s="41"/>
      <c r="S51" s="41"/>
      <c r="T51" s="41">
        <f>T24+T28+T30++T32+T34+T40+T42+T44+T46+T48+T50</f>
        <v>68974.789999999994</v>
      </c>
      <c r="U51" s="41"/>
      <c r="V51" s="42"/>
      <c r="W51" s="18"/>
      <c r="X51" s="20" t="s">
        <v>143</v>
      </c>
      <c r="Y51" s="17"/>
    </row>
    <row r="52" spans="1:25" x14ac:dyDescent="0.2">
      <c r="A52" s="107" t="s">
        <v>35</v>
      </c>
      <c r="B52" s="108"/>
      <c r="C52" s="108"/>
      <c r="D52" s="109"/>
      <c r="E52" s="37" t="s">
        <v>59</v>
      </c>
      <c r="F52" s="19"/>
      <c r="G52" s="182"/>
      <c r="H52" s="182"/>
      <c r="I52" s="182"/>
      <c r="J52" s="182"/>
      <c r="K52" s="182"/>
      <c r="L52" s="182"/>
      <c r="M52" s="19">
        <v>700863</v>
      </c>
      <c r="N52" s="19">
        <v>0</v>
      </c>
      <c r="O52" s="79">
        <f>M52</f>
        <v>700863</v>
      </c>
      <c r="P52" s="19"/>
      <c r="Q52" s="19">
        <v>0</v>
      </c>
      <c r="R52" s="19"/>
      <c r="S52" s="19"/>
      <c r="T52" s="19"/>
      <c r="U52" s="19"/>
      <c r="V52" s="38"/>
      <c r="W52" s="18"/>
      <c r="X52" s="17" t="s">
        <v>144</v>
      </c>
      <c r="Y52" s="17"/>
    </row>
    <row r="53" spans="1:25" x14ac:dyDescent="0.2">
      <c r="A53" s="163" t="s">
        <v>14</v>
      </c>
      <c r="B53" s="164"/>
      <c r="C53" s="164"/>
      <c r="D53" s="164"/>
      <c r="E53" s="39" t="s">
        <v>59</v>
      </c>
      <c r="F53" s="19"/>
      <c r="G53" s="160"/>
      <c r="H53" s="161"/>
      <c r="I53" s="162"/>
      <c r="J53" s="160"/>
      <c r="K53" s="161"/>
      <c r="L53" s="162"/>
      <c r="M53" s="19">
        <f>M52</f>
        <v>700863</v>
      </c>
      <c r="N53" s="19">
        <v>0</v>
      </c>
      <c r="O53" s="79">
        <f>O52</f>
        <v>700863</v>
      </c>
      <c r="P53" s="19">
        <v>0</v>
      </c>
      <c r="Q53" s="19">
        <v>0</v>
      </c>
      <c r="R53" s="19"/>
      <c r="S53" s="19"/>
      <c r="T53" s="19">
        <f>F53</f>
        <v>0</v>
      </c>
      <c r="U53" s="19"/>
      <c r="V53" s="38"/>
      <c r="W53" s="18"/>
      <c r="X53" s="17" t="s">
        <v>145</v>
      </c>
      <c r="Y53" s="17"/>
    </row>
    <row r="54" spans="1:25" x14ac:dyDescent="0.2">
      <c r="A54" s="107" t="s">
        <v>35</v>
      </c>
      <c r="B54" s="108"/>
      <c r="C54" s="108"/>
      <c r="D54" s="109"/>
      <c r="E54" s="37" t="s">
        <v>60</v>
      </c>
      <c r="F54" s="19"/>
      <c r="G54" s="182"/>
      <c r="H54" s="182"/>
      <c r="I54" s="182"/>
      <c r="J54" s="182"/>
      <c r="K54" s="182"/>
      <c r="L54" s="182"/>
      <c r="M54" s="19">
        <v>132869.10999999999</v>
      </c>
      <c r="N54" s="19">
        <v>0</v>
      </c>
      <c r="O54" s="79">
        <f>M54</f>
        <v>132869.10999999999</v>
      </c>
      <c r="P54" s="19"/>
      <c r="Q54" s="19">
        <v>0</v>
      </c>
      <c r="R54" s="19"/>
      <c r="S54" s="19"/>
      <c r="T54" s="19"/>
      <c r="U54" s="19"/>
      <c r="V54" s="38"/>
      <c r="W54" s="18"/>
      <c r="X54" s="17" t="s">
        <v>146</v>
      </c>
      <c r="Y54" s="17"/>
    </row>
    <row r="55" spans="1:25" x14ac:dyDescent="0.2">
      <c r="A55" s="163" t="s">
        <v>14</v>
      </c>
      <c r="B55" s="164"/>
      <c r="C55" s="164"/>
      <c r="D55" s="164"/>
      <c r="E55" s="39" t="s">
        <v>60</v>
      </c>
      <c r="F55" s="19"/>
      <c r="G55" s="160"/>
      <c r="H55" s="161"/>
      <c r="I55" s="162"/>
      <c r="J55" s="160"/>
      <c r="K55" s="161"/>
      <c r="L55" s="162"/>
      <c r="M55" s="19">
        <f>M54</f>
        <v>132869.10999999999</v>
      </c>
      <c r="N55" s="19">
        <v>0</v>
      </c>
      <c r="O55" s="79">
        <f>O54</f>
        <v>132869.10999999999</v>
      </c>
      <c r="P55" s="19">
        <v>0</v>
      </c>
      <c r="Q55" s="19">
        <v>0</v>
      </c>
      <c r="R55" s="19"/>
      <c r="S55" s="19"/>
      <c r="T55" s="19"/>
      <c r="U55" s="19"/>
      <c r="V55" s="38"/>
      <c r="W55" s="18"/>
      <c r="X55" s="17" t="s">
        <v>147</v>
      </c>
      <c r="Y55" s="17"/>
    </row>
    <row r="56" spans="1:25" x14ac:dyDescent="0.2">
      <c r="A56" s="107" t="s">
        <v>35</v>
      </c>
      <c r="B56" s="108"/>
      <c r="C56" s="108"/>
      <c r="D56" s="109"/>
      <c r="E56" s="37" t="s">
        <v>61</v>
      </c>
      <c r="F56" s="19"/>
      <c r="G56" s="160"/>
      <c r="H56" s="161"/>
      <c r="I56" s="162"/>
      <c r="J56" s="160"/>
      <c r="K56" s="161"/>
      <c r="L56" s="162"/>
      <c r="M56" s="19">
        <v>1230</v>
      </c>
      <c r="N56" s="19">
        <v>0</v>
      </c>
      <c r="O56" s="79">
        <v>1230</v>
      </c>
      <c r="P56" s="19"/>
      <c r="Q56" s="19"/>
      <c r="R56" s="19"/>
      <c r="S56" s="19"/>
      <c r="T56" s="19"/>
      <c r="U56" s="19"/>
      <c r="V56" s="38"/>
      <c r="W56" s="18"/>
      <c r="X56" s="17" t="s">
        <v>148</v>
      </c>
      <c r="Y56" s="17"/>
    </row>
    <row r="57" spans="1:25" x14ac:dyDescent="0.2">
      <c r="A57" s="163" t="s">
        <v>14</v>
      </c>
      <c r="B57" s="164"/>
      <c r="C57" s="164"/>
      <c r="D57" s="164"/>
      <c r="E57" s="39" t="s">
        <v>61</v>
      </c>
      <c r="F57" s="19"/>
      <c r="G57" s="160"/>
      <c r="H57" s="161"/>
      <c r="I57" s="162"/>
      <c r="J57" s="160"/>
      <c r="K57" s="161"/>
      <c r="L57" s="162"/>
      <c r="M57" s="19">
        <v>1230</v>
      </c>
      <c r="N57" s="19">
        <v>0</v>
      </c>
      <c r="O57" s="79">
        <v>1230</v>
      </c>
      <c r="P57" s="19"/>
      <c r="Q57" s="19"/>
      <c r="R57" s="19"/>
      <c r="S57" s="19"/>
      <c r="T57" s="19"/>
      <c r="U57" s="19"/>
      <c r="V57" s="38"/>
      <c r="W57" s="18"/>
      <c r="X57" s="17" t="s">
        <v>149</v>
      </c>
      <c r="Y57" s="17"/>
    </row>
    <row r="58" spans="1:25" x14ac:dyDescent="0.2">
      <c r="A58" s="107" t="s">
        <v>35</v>
      </c>
      <c r="B58" s="108"/>
      <c r="C58" s="108"/>
      <c r="D58" s="109"/>
      <c r="E58" s="37" t="s">
        <v>62</v>
      </c>
      <c r="F58" s="19"/>
      <c r="G58" s="182"/>
      <c r="H58" s="182"/>
      <c r="I58" s="182"/>
      <c r="J58" s="182"/>
      <c r="K58" s="182"/>
      <c r="L58" s="182"/>
      <c r="M58" s="19">
        <v>10394.09</v>
      </c>
      <c r="N58" s="19">
        <v>0</v>
      </c>
      <c r="O58" s="79">
        <f>M58</f>
        <v>10394.09</v>
      </c>
      <c r="P58" s="19"/>
      <c r="Q58" s="19">
        <v>0</v>
      </c>
      <c r="R58" s="19"/>
      <c r="S58" s="19"/>
      <c r="T58" s="19"/>
      <c r="U58" s="19"/>
      <c r="V58" s="38"/>
      <c r="W58" s="18"/>
      <c r="X58" s="17" t="s">
        <v>150</v>
      </c>
      <c r="Y58" s="17"/>
    </row>
    <row r="59" spans="1:25" x14ac:dyDescent="0.2">
      <c r="A59" s="163" t="s">
        <v>14</v>
      </c>
      <c r="B59" s="164"/>
      <c r="C59" s="164"/>
      <c r="D59" s="164"/>
      <c r="E59" s="39" t="s">
        <v>62</v>
      </c>
      <c r="F59" s="19"/>
      <c r="G59" s="160"/>
      <c r="H59" s="161"/>
      <c r="I59" s="162"/>
      <c r="J59" s="160"/>
      <c r="K59" s="161"/>
      <c r="L59" s="162"/>
      <c r="M59" s="19">
        <f>M58</f>
        <v>10394.09</v>
      </c>
      <c r="N59" s="19">
        <v>0</v>
      </c>
      <c r="O59" s="79">
        <f>O58</f>
        <v>10394.09</v>
      </c>
      <c r="P59" s="19">
        <v>0</v>
      </c>
      <c r="Q59" s="19">
        <v>0</v>
      </c>
      <c r="R59" s="19"/>
      <c r="S59" s="19"/>
      <c r="T59" s="19"/>
      <c r="U59" s="19"/>
      <c r="V59" s="38"/>
      <c r="W59" s="18"/>
      <c r="X59" s="17" t="s">
        <v>151</v>
      </c>
      <c r="Y59" s="17"/>
    </row>
    <row r="60" spans="1:25" x14ac:dyDescent="0.2">
      <c r="A60" s="107" t="s">
        <v>35</v>
      </c>
      <c r="B60" s="108"/>
      <c r="C60" s="108"/>
      <c r="D60" s="109"/>
      <c r="E60" s="37" t="s">
        <v>63</v>
      </c>
      <c r="F60" s="19"/>
      <c r="G60" s="182"/>
      <c r="H60" s="182"/>
      <c r="I60" s="182"/>
      <c r="J60" s="182"/>
      <c r="K60" s="182"/>
      <c r="L60" s="182"/>
      <c r="M60" s="19">
        <v>265047.92</v>
      </c>
      <c r="N60" s="19">
        <v>0</v>
      </c>
      <c r="O60" s="79">
        <f>M60</f>
        <v>265047.92</v>
      </c>
      <c r="P60" s="19"/>
      <c r="Q60" s="19">
        <v>0</v>
      </c>
      <c r="R60" s="19"/>
      <c r="S60" s="19"/>
      <c r="T60" s="19"/>
      <c r="U60" s="19"/>
      <c r="V60" s="38"/>
      <c r="W60" s="18"/>
      <c r="X60" s="17" t="s">
        <v>152</v>
      </c>
      <c r="Y60" s="17"/>
    </row>
    <row r="61" spans="1:25" x14ac:dyDescent="0.2">
      <c r="A61" s="163" t="s">
        <v>14</v>
      </c>
      <c r="B61" s="164"/>
      <c r="C61" s="164"/>
      <c r="D61" s="164"/>
      <c r="E61" s="39" t="s">
        <v>63</v>
      </c>
      <c r="F61" s="19"/>
      <c r="G61" s="160"/>
      <c r="H61" s="161"/>
      <c r="I61" s="162"/>
      <c r="J61" s="160"/>
      <c r="K61" s="161"/>
      <c r="L61" s="162"/>
      <c r="M61" s="19">
        <f>M60</f>
        <v>265047.92</v>
      </c>
      <c r="N61" s="19">
        <v>0</v>
      </c>
      <c r="O61" s="79">
        <f>O60</f>
        <v>265047.92</v>
      </c>
      <c r="P61" s="19">
        <v>0</v>
      </c>
      <c r="Q61" s="19">
        <v>0</v>
      </c>
      <c r="R61" s="19"/>
      <c r="S61" s="19"/>
      <c r="T61" s="19"/>
      <c r="U61" s="19"/>
      <c r="V61" s="38"/>
      <c r="W61" s="18"/>
      <c r="X61" s="17" t="s">
        <v>153</v>
      </c>
      <c r="Y61" s="17"/>
    </row>
    <row r="62" spans="1:25" x14ac:dyDescent="0.2">
      <c r="A62" s="107" t="s">
        <v>35</v>
      </c>
      <c r="B62" s="108"/>
      <c r="C62" s="108"/>
      <c r="D62" s="109"/>
      <c r="E62" s="37" t="s">
        <v>64</v>
      </c>
      <c r="F62" s="19"/>
      <c r="G62" s="182"/>
      <c r="H62" s="182"/>
      <c r="I62" s="182"/>
      <c r="J62" s="182"/>
      <c r="K62" s="182"/>
      <c r="L62" s="182"/>
      <c r="M62" s="19">
        <v>1143343.8999999999</v>
      </c>
      <c r="N62" s="19">
        <v>0</v>
      </c>
      <c r="O62" s="79">
        <f>M62</f>
        <v>1143343.8999999999</v>
      </c>
      <c r="P62" s="19"/>
      <c r="Q62" s="19">
        <v>0</v>
      </c>
      <c r="R62" s="19"/>
      <c r="S62" s="19"/>
      <c r="T62" s="19"/>
      <c r="U62" s="19"/>
      <c r="V62" s="38"/>
      <c r="W62" s="18"/>
      <c r="X62" s="17" t="s">
        <v>154</v>
      </c>
      <c r="Y62" s="17"/>
    </row>
    <row r="63" spans="1:25" x14ac:dyDescent="0.2">
      <c r="A63" s="163" t="s">
        <v>14</v>
      </c>
      <c r="B63" s="164"/>
      <c r="C63" s="164"/>
      <c r="D63" s="164"/>
      <c r="E63" s="39" t="s">
        <v>64</v>
      </c>
      <c r="F63" s="19"/>
      <c r="G63" s="160"/>
      <c r="H63" s="161"/>
      <c r="I63" s="162"/>
      <c r="J63" s="160"/>
      <c r="K63" s="161"/>
      <c r="L63" s="162"/>
      <c r="M63" s="19">
        <f>M62</f>
        <v>1143343.8999999999</v>
      </c>
      <c r="N63" s="19">
        <v>0</v>
      </c>
      <c r="O63" s="79">
        <f>O62</f>
        <v>1143343.8999999999</v>
      </c>
      <c r="P63" s="19">
        <v>0</v>
      </c>
      <c r="Q63" s="19">
        <v>0</v>
      </c>
      <c r="R63" s="19"/>
      <c r="S63" s="19"/>
      <c r="T63" s="19"/>
      <c r="U63" s="19"/>
      <c r="V63" s="38"/>
      <c r="W63" s="18"/>
      <c r="X63" s="17" t="s">
        <v>155</v>
      </c>
      <c r="Y63" s="17"/>
    </row>
    <row r="64" spans="1:25" x14ac:dyDescent="0.2">
      <c r="A64" s="107" t="s">
        <v>35</v>
      </c>
      <c r="B64" s="108"/>
      <c r="C64" s="108"/>
      <c r="D64" s="109"/>
      <c r="E64" s="37" t="s">
        <v>65</v>
      </c>
      <c r="F64" s="19"/>
      <c r="G64" s="182"/>
      <c r="H64" s="182"/>
      <c r="I64" s="182"/>
      <c r="J64" s="182"/>
      <c r="K64" s="182"/>
      <c r="L64" s="182"/>
      <c r="M64" s="19">
        <v>1216</v>
      </c>
      <c r="N64" s="19">
        <v>0</v>
      </c>
      <c r="O64" s="79">
        <v>1216</v>
      </c>
      <c r="P64" s="19"/>
      <c r="Q64" s="19">
        <v>0</v>
      </c>
      <c r="R64" s="19"/>
      <c r="S64" s="19"/>
      <c r="T64" s="19"/>
      <c r="U64" s="19"/>
      <c r="V64" s="38"/>
      <c r="W64" s="18"/>
      <c r="X64" s="17" t="s">
        <v>156</v>
      </c>
      <c r="Y64" s="17"/>
    </row>
    <row r="65" spans="1:27" x14ac:dyDescent="0.2">
      <c r="A65" s="163" t="s">
        <v>14</v>
      </c>
      <c r="B65" s="164"/>
      <c r="C65" s="164"/>
      <c r="D65" s="164"/>
      <c r="E65" s="39" t="s">
        <v>65</v>
      </c>
      <c r="F65" s="19"/>
      <c r="G65" s="160"/>
      <c r="H65" s="161"/>
      <c r="I65" s="162"/>
      <c r="J65" s="160"/>
      <c r="K65" s="161"/>
      <c r="L65" s="162"/>
      <c r="M65" s="19">
        <v>1216</v>
      </c>
      <c r="N65" s="19">
        <v>0</v>
      </c>
      <c r="O65" s="79">
        <v>1216</v>
      </c>
      <c r="P65" s="19">
        <v>0</v>
      </c>
      <c r="Q65" s="19">
        <v>0</v>
      </c>
      <c r="R65" s="19"/>
      <c r="S65" s="19"/>
      <c r="T65" s="19"/>
      <c r="U65" s="19"/>
      <c r="V65" s="38"/>
      <c r="W65" s="18"/>
      <c r="X65" s="17" t="s">
        <v>157</v>
      </c>
      <c r="Y65" s="17"/>
    </row>
    <row r="66" spans="1:27" ht="30" x14ac:dyDescent="0.4">
      <c r="A66" s="155" t="s">
        <v>85</v>
      </c>
      <c r="B66" s="156"/>
      <c r="C66" s="156"/>
      <c r="D66" s="156"/>
      <c r="E66" s="40" t="s">
        <v>48</v>
      </c>
      <c r="F66" s="41">
        <f>F53</f>
        <v>0</v>
      </c>
      <c r="G66" s="157"/>
      <c r="H66" s="158"/>
      <c r="I66" s="159"/>
      <c r="J66" s="157"/>
      <c r="K66" s="158"/>
      <c r="L66" s="159"/>
      <c r="M66" s="41">
        <f>M53+M55+M57+M59+M61+M63+M65</f>
        <v>2254964.02</v>
      </c>
      <c r="N66" s="41">
        <v>0</v>
      </c>
      <c r="O66" s="41">
        <f>O53+O55+O57+O59+O61+O63+O65</f>
        <v>2254964.02</v>
      </c>
      <c r="P66" s="41">
        <v>0</v>
      </c>
      <c r="Q66" s="41"/>
      <c r="R66" s="41"/>
      <c r="S66" s="41"/>
      <c r="T66" s="41">
        <f>F66</f>
        <v>0</v>
      </c>
      <c r="U66" s="41"/>
      <c r="V66" s="42"/>
      <c r="W66" s="18"/>
      <c r="X66" s="20" t="s">
        <v>158</v>
      </c>
      <c r="Y66" s="17"/>
    </row>
    <row r="67" spans="1:27" x14ac:dyDescent="0.2">
      <c r="A67" s="107" t="s">
        <v>35</v>
      </c>
      <c r="B67" s="108"/>
      <c r="C67" s="108"/>
      <c r="D67" s="109"/>
      <c r="E67" s="37" t="s">
        <v>66</v>
      </c>
      <c r="F67" s="19"/>
      <c r="G67" s="182"/>
      <c r="H67" s="182"/>
      <c r="I67" s="182"/>
      <c r="J67" s="182"/>
      <c r="K67" s="182"/>
      <c r="L67" s="182"/>
      <c r="M67" s="19">
        <v>10737.88</v>
      </c>
      <c r="N67" s="19">
        <v>0</v>
      </c>
      <c r="O67" s="79">
        <f>M67</f>
        <v>10737.88</v>
      </c>
      <c r="P67" s="19"/>
      <c r="Q67" s="19">
        <v>0</v>
      </c>
      <c r="R67" s="19"/>
      <c r="S67" s="19"/>
      <c r="T67" s="19"/>
      <c r="U67" s="19"/>
      <c r="V67" s="38"/>
      <c r="W67" s="18"/>
      <c r="X67" s="17" t="s">
        <v>159</v>
      </c>
      <c r="Y67" s="17"/>
    </row>
    <row r="68" spans="1:27" x14ac:dyDescent="0.2">
      <c r="A68" s="163" t="s">
        <v>14</v>
      </c>
      <c r="B68" s="164"/>
      <c r="C68" s="164"/>
      <c r="D68" s="164"/>
      <c r="E68" s="39" t="s">
        <v>66</v>
      </c>
      <c r="F68" s="19"/>
      <c r="G68" s="160"/>
      <c r="H68" s="161"/>
      <c r="I68" s="162"/>
      <c r="J68" s="160"/>
      <c r="K68" s="161"/>
      <c r="L68" s="162"/>
      <c r="M68" s="19">
        <f>M67</f>
        <v>10737.88</v>
      </c>
      <c r="N68" s="19">
        <v>0</v>
      </c>
      <c r="O68" s="79">
        <f>O67</f>
        <v>10737.88</v>
      </c>
      <c r="P68" s="19">
        <v>0</v>
      </c>
      <c r="Q68" s="19">
        <v>0</v>
      </c>
      <c r="R68" s="19"/>
      <c r="S68" s="19"/>
      <c r="T68" s="19"/>
      <c r="U68" s="19"/>
      <c r="V68" s="38"/>
      <c r="W68" s="18"/>
      <c r="X68" s="17" t="s">
        <v>160</v>
      </c>
      <c r="Y68" s="17"/>
    </row>
    <row r="69" spans="1:27" ht="30.75" thickBot="1" x14ac:dyDescent="0.45">
      <c r="A69" s="155" t="s">
        <v>85</v>
      </c>
      <c r="B69" s="156"/>
      <c r="C69" s="156"/>
      <c r="D69" s="156"/>
      <c r="E69" s="40" t="s">
        <v>161</v>
      </c>
      <c r="F69" s="41"/>
      <c r="G69" s="157"/>
      <c r="H69" s="158"/>
      <c r="I69" s="159"/>
      <c r="J69" s="157"/>
      <c r="K69" s="158"/>
      <c r="L69" s="159"/>
      <c r="M69" s="41">
        <f>M68</f>
        <v>10737.88</v>
      </c>
      <c r="N69" s="41">
        <v>0</v>
      </c>
      <c r="O69" s="41">
        <f>O68</f>
        <v>10737.88</v>
      </c>
      <c r="P69" s="41">
        <v>0</v>
      </c>
      <c r="Q69" s="41">
        <v>0</v>
      </c>
      <c r="R69" s="41"/>
      <c r="S69" s="41"/>
      <c r="T69" s="41"/>
      <c r="U69" s="41"/>
      <c r="V69" s="42"/>
      <c r="W69" s="18"/>
      <c r="X69" s="20" t="s">
        <v>162</v>
      </c>
      <c r="Y69" s="17"/>
    </row>
    <row r="70" spans="1:27" ht="6.75" hidden="1" customHeight="1" thickBot="1" x14ac:dyDescent="0.25">
      <c r="A70" s="43"/>
      <c r="B70" s="44"/>
      <c r="C70" s="44"/>
      <c r="D70" s="44"/>
      <c r="E70" s="44"/>
      <c r="F70" s="45"/>
      <c r="G70" s="152"/>
      <c r="H70" s="152"/>
      <c r="I70" s="152"/>
      <c r="J70" s="152"/>
      <c r="K70" s="152"/>
      <c r="L70" s="152"/>
      <c r="M70" s="15"/>
      <c r="N70" s="15"/>
      <c r="O70" s="15"/>
      <c r="P70" s="15"/>
      <c r="Q70" s="45"/>
      <c r="R70" s="45"/>
      <c r="S70" s="45"/>
      <c r="T70" s="46"/>
      <c r="U70" s="46"/>
      <c r="V70" s="47"/>
      <c r="W70" s="48"/>
      <c r="X70" s="4"/>
    </row>
    <row r="71" spans="1:27" ht="13.5" thickBot="1" x14ac:dyDescent="0.25">
      <c r="A71" s="105" t="s">
        <v>37</v>
      </c>
      <c r="B71" s="105"/>
      <c r="C71" s="105"/>
      <c r="D71" s="105"/>
      <c r="E71" s="153"/>
      <c r="F71" s="49">
        <f>T71</f>
        <v>748129.64</v>
      </c>
      <c r="G71" s="154"/>
      <c r="H71" s="154"/>
      <c r="I71" s="154"/>
      <c r="J71" s="154"/>
      <c r="K71" s="154"/>
      <c r="L71" s="154"/>
      <c r="M71" s="80">
        <f>M22+M51</f>
        <v>46946119</v>
      </c>
      <c r="N71" s="49"/>
      <c r="O71" s="80">
        <f>O22+O51</f>
        <v>46878548.840000004</v>
      </c>
      <c r="P71" s="49"/>
      <c r="Q71" s="80">
        <f>Q22+Q51</f>
        <v>605453.07999999996</v>
      </c>
      <c r="R71" s="49"/>
      <c r="S71" s="49"/>
      <c r="T71" s="80">
        <v>748129.64</v>
      </c>
      <c r="U71" s="49">
        <v>0</v>
      </c>
      <c r="V71" s="50">
        <v>0</v>
      </c>
    </row>
    <row r="72" spans="1:27" ht="13.5" hidden="1" thickBot="1" x14ac:dyDescent="0.25">
      <c r="A72" s="97"/>
      <c r="B72" s="98"/>
      <c r="C72" s="98"/>
      <c r="D72" s="98"/>
      <c r="E72" s="54"/>
      <c r="F72" s="55"/>
      <c r="G72" s="99"/>
      <c r="H72" s="99"/>
      <c r="I72" s="99"/>
      <c r="J72" s="99"/>
      <c r="K72" s="99"/>
      <c r="L72" s="99"/>
      <c r="M72" s="55"/>
      <c r="N72" s="56"/>
      <c r="O72" s="55"/>
      <c r="P72" s="56"/>
      <c r="Q72" s="55"/>
      <c r="R72" s="56"/>
      <c r="S72" s="56"/>
      <c r="T72" s="55"/>
      <c r="U72" s="56"/>
      <c r="V72" s="57"/>
      <c r="W72" s="48"/>
    </row>
    <row r="73" spans="1:27" x14ac:dyDescent="0.2">
      <c r="A73" s="107" t="s">
        <v>35</v>
      </c>
      <c r="B73" s="108"/>
      <c r="C73" s="108"/>
      <c r="D73" s="109"/>
      <c r="E73" s="37" t="s">
        <v>184</v>
      </c>
      <c r="F73" s="93" t="s">
        <v>178</v>
      </c>
      <c r="G73" s="110" t="s">
        <v>39</v>
      </c>
      <c r="H73" s="110"/>
      <c r="I73" s="110"/>
      <c r="J73" s="110" t="s">
        <v>39</v>
      </c>
      <c r="K73" s="110"/>
      <c r="L73" s="110"/>
      <c r="M73" s="93">
        <v>13631</v>
      </c>
      <c r="N73" s="92" t="s">
        <v>39</v>
      </c>
      <c r="O73" s="93" t="s">
        <v>178</v>
      </c>
      <c r="P73" s="92" t="s">
        <v>39</v>
      </c>
      <c r="Q73" s="93">
        <v>13631</v>
      </c>
      <c r="R73" s="92" t="s">
        <v>39</v>
      </c>
      <c r="S73" s="92" t="s">
        <v>39</v>
      </c>
      <c r="T73" s="93" t="str">
        <f>F73</f>
        <v>-</v>
      </c>
      <c r="U73" s="92" t="s">
        <v>39</v>
      </c>
      <c r="V73" s="62" t="s">
        <v>39</v>
      </c>
      <c r="W73" s="18"/>
      <c r="X73" s="17" t="s">
        <v>116</v>
      </c>
      <c r="Y73" s="17"/>
    </row>
    <row r="74" spans="1:27" x14ac:dyDescent="0.2">
      <c r="A74" s="107" t="s">
        <v>35</v>
      </c>
      <c r="B74" s="108"/>
      <c r="C74" s="108"/>
      <c r="D74" s="109"/>
      <c r="E74" s="37" t="s">
        <v>179</v>
      </c>
      <c r="F74" s="19">
        <v>277758.71000000002</v>
      </c>
      <c r="G74" s="110" t="s">
        <v>39</v>
      </c>
      <c r="H74" s="110"/>
      <c r="I74" s="110"/>
      <c r="J74" s="110" t="s">
        <v>39</v>
      </c>
      <c r="K74" s="110"/>
      <c r="L74" s="110"/>
      <c r="M74" s="89">
        <v>685885.33</v>
      </c>
      <c r="N74" s="88" t="s">
        <v>39</v>
      </c>
      <c r="O74" s="89">
        <v>296725.96999999997</v>
      </c>
      <c r="P74" s="52" t="s">
        <v>39</v>
      </c>
      <c r="Q74" s="79">
        <v>666918.06999999995</v>
      </c>
      <c r="R74" s="52" t="s">
        <v>39</v>
      </c>
      <c r="S74" s="52" t="s">
        <v>39</v>
      </c>
      <c r="T74" s="79">
        <f>F74</f>
        <v>277758.71000000002</v>
      </c>
      <c r="U74" s="52" t="s">
        <v>39</v>
      </c>
      <c r="V74" s="62" t="s">
        <v>39</v>
      </c>
      <c r="W74" s="18"/>
      <c r="X74" s="17" t="s">
        <v>115</v>
      </c>
      <c r="Y74" s="17"/>
    </row>
    <row r="75" spans="1:27" ht="13.5" thickBot="1" x14ac:dyDescent="0.25">
      <c r="A75" s="107" t="s">
        <v>35</v>
      </c>
      <c r="B75" s="108"/>
      <c r="C75" s="108"/>
      <c r="D75" s="109"/>
      <c r="E75" s="37" t="s">
        <v>44</v>
      </c>
      <c r="F75" s="19">
        <v>32045300</v>
      </c>
      <c r="G75" s="110" t="s">
        <v>39</v>
      </c>
      <c r="H75" s="110"/>
      <c r="I75" s="110"/>
      <c r="J75" s="110" t="s">
        <v>39</v>
      </c>
      <c r="K75" s="110"/>
      <c r="L75" s="110"/>
      <c r="M75" s="89">
        <v>35181209.409999996</v>
      </c>
      <c r="N75" s="88" t="s">
        <v>39</v>
      </c>
      <c r="O75" s="89">
        <v>33931809.409999996</v>
      </c>
      <c r="P75" s="52" t="s">
        <v>39</v>
      </c>
      <c r="Q75" s="79">
        <v>33294700</v>
      </c>
      <c r="R75" s="52" t="s">
        <v>39</v>
      </c>
      <c r="S75" s="52" t="s">
        <v>39</v>
      </c>
      <c r="T75" s="79">
        <f>F75</f>
        <v>32045300</v>
      </c>
      <c r="U75" s="52" t="s">
        <v>39</v>
      </c>
      <c r="V75" s="62" t="s">
        <v>39</v>
      </c>
      <c r="W75" s="18"/>
      <c r="X75" s="17" t="s">
        <v>116</v>
      </c>
      <c r="Y75" s="17"/>
    </row>
    <row r="76" spans="1:27" ht="13.5" hidden="1" thickBot="1" x14ac:dyDescent="0.25">
      <c r="A76" s="97"/>
      <c r="B76" s="98"/>
      <c r="C76" s="98"/>
      <c r="D76" s="98"/>
      <c r="E76" s="54"/>
      <c r="F76" s="55"/>
      <c r="G76" s="99"/>
      <c r="H76" s="99"/>
      <c r="I76" s="99"/>
      <c r="J76" s="99"/>
      <c r="K76" s="99"/>
      <c r="L76" s="99"/>
      <c r="M76" s="55"/>
      <c r="N76" s="56"/>
      <c r="O76" s="55"/>
      <c r="P76" s="56"/>
      <c r="Q76" s="55"/>
      <c r="R76" s="56"/>
      <c r="S76" s="56"/>
      <c r="T76" s="55"/>
      <c r="U76" s="56"/>
      <c r="V76" s="57"/>
      <c r="W76" s="48"/>
    </row>
    <row r="77" spans="1:27" ht="24" customHeight="1" thickBot="1" x14ac:dyDescent="0.25">
      <c r="A77" s="100" t="s">
        <v>38</v>
      </c>
      <c r="B77" s="100"/>
      <c r="C77" s="100"/>
      <c r="D77" s="177"/>
      <c r="E77" s="58" t="s">
        <v>42</v>
      </c>
      <c r="F77" s="59">
        <f>F74+F75</f>
        <v>32323058.710000001</v>
      </c>
      <c r="G77" s="178" t="s">
        <v>39</v>
      </c>
      <c r="H77" s="179"/>
      <c r="I77" s="180"/>
      <c r="J77" s="178" t="s">
        <v>39</v>
      </c>
      <c r="K77" s="179"/>
      <c r="L77" s="181"/>
      <c r="M77" s="59">
        <f>M74+M75+M73</f>
        <v>35880725.740000002</v>
      </c>
      <c r="N77" s="60" t="s">
        <v>39</v>
      </c>
      <c r="O77" s="96">
        <f>O74+O75</f>
        <v>34228535.380000003</v>
      </c>
      <c r="P77" s="60" t="s">
        <v>39</v>
      </c>
      <c r="Q77" s="59">
        <f>Q74+Q75+Q73</f>
        <v>33975249.07</v>
      </c>
      <c r="R77" s="60" t="s">
        <v>39</v>
      </c>
      <c r="S77" s="60" t="s">
        <v>39</v>
      </c>
      <c r="T77" s="59">
        <f>T74+T75</f>
        <v>32323058.710000001</v>
      </c>
      <c r="U77" s="60" t="s">
        <v>39</v>
      </c>
      <c r="V77" s="61" t="s">
        <v>39</v>
      </c>
      <c r="W77" s="16" t="s">
        <v>84</v>
      </c>
      <c r="X77" s="3" t="s">
        <v>83</v>
      </c>
      <c r="Y77" s="3" t="s">
        <v>82</v>
      </c>
      <c r="Z77" s="16" t="s">
        <v>81</v>
      </c>
      <c r="AA77" s="16" t="s">
        <v>80</v>
      </c>
    </row>
    <row r="78" spans="1:27" x14ac:dyDescent="0.2">
      <c r="A78" s="107" t="s">
        <v>35</v>
      </c>
      <c r="B78" s="108"/>
      <c r="C78" s="108"/>
      <c r="D78" s="109"/>
      <c r="E78" s="37" t="s">
        <v>185</v>
      </c>
      <c r="F78" s="93" t="s">
        <v>178</v>
      </c>
      <c r="G78" s="110" t="s">
        <v>39</v>
      </c>
      <c r="H78" s="110"/>
      <c r="I78" s="110"/>
      <c r="J78" s="110" t="s">
        <v>39</v>
      </c>
      <c r="K78" s="110"/>
      <c r="L78" s="110"/>
      <c r="M78" s="93">
        <v>345899.25</v>
      </c>
      <c r="N78" s="92" t="s">
        <v>39</v>
      </c>
      <c r="O78" s="93" t="s">
        <v>178</v>
      </c>
      <c r="P78" s="92" t="s">
        <v>39</v>
      </c>
      <c r="Q78" s="93">
        <v>345899.25</v>
      </c>
      <c r="R78" s="92" t="s">
        <v>39</v>
      </c>
      <c r="S78" s="92" t="s">
        <v>39</v>
      </c>
      <c r="T78" s="93" t="str">
        <f>F78</f>
        <v>-</v>
      </c>
      <c r="U78" s="92" t="s">
        <v>39</v>
      </c>
      <c r="V78" s="62" t="s">
        <v>39</v>
      </c>
      <c r="W78" s="18"/>
      <c r="X78" s="17" t="s">
        <v>115</v>
      </c>
      <c r="Y78" s="17"/>
    </row>
    <row r="79" spans="1:27" ht="13.5" thickBot="1" x14ac:dyDescent="0.25">
      <c r="A79" s="107" t="s">
        <v>35</v>
      </c>
      <c r="B79" s="108"/>
      <c r="C79" s="108"/>
      <c r="D79" s="109"/>
      <c r="E79" s="37" t="s">
        <v>186</v>
      </c>
      <c r="F79" s="93" t="s">
        <v>178</v>
      </c>
      <c r="G79" s="110" t="s">
        <v>39</v>
      </c>
      <c r="H79" s="110"/>
      <c r="I79" s="110"/>
      <c r="J79" s="110" t="s">
        <v>39</v>
      </c>
      <c r="K79" s="110"/>
      <c r="L79" s="110"/>
      <c r="M79" s="93">
        <v>104461.58</v>
      </c>
      <c r="N79" s="92" t="s">
        <v>39</v>
      </c>
      <c r="O79" s="93" t="s">
        <v>178</v>
      </c>
      <c r="P79" s="92" t="s">
        <v>39</v>
      </c>
      <c r="Q79" s="93">
        <v>104461.58</v>
      </c>
      <c r="R79" s="92" t="s">
        <v>39</v>
      </c>
      <c r="S79" s="92" t="s">
        <v>39</v>
      </c>
      <c r="T79" s="93" t="str">
        <f>F79</f>
        <v>-</v>
      </c>
      <c r="U79" s="92" t="s">
        <v>39</v>
      </c>
      <c r="V79" s="62" t="s">
        <v>39</v>
      </c>
      <c r="W79" s="18"/>
      <c r="X79" s="17" t="s">
        <v>116</v>
      </c>
      <c r="Y79" s="17"/>
    </row>
    <row r="80" spans="1:27" ht="13.5" hidden="1" thickBot="1" x14ac:dyDescent="0.25">
      <c r="A80" s="97"/>
      <c r="B80" s="98"/>
      <c r="C80" s="98"/>
      <c r="D80" s="98"/>
      <c r="E80" s="54"/>
      <c r="F80" s="55"/>
      <c r="G80" s="99"/>
      <c r="H80" s="99"/>
      <c r="I80" s="99"/>
      <c r="J80" s="99"/>
      <c r="K80" s="99"/>
      <c r="L80" s="99"/>
      <c r="M80" s="55"/>
      <c r="N80" s="90"/>
      <c r="O80" s="55"/>
      <c r="P80" s="90"/>
      <c r="Q80" s="55"/>
      <c r="R80" s="90"/>
      <c r="S80" s="90"/>
      <c r="T80" s="55"/>
      <c r="U80" s="90"/>
      <c r="V80" s="57"/>
      <c r="W80" s="48"/>
    </row>
    <row r="81" spans="1:27" ht="24" customHeight="1" thickBot="1" x14ac:dyDescent="0.25">
      <c r="A81" s="100" t="s">
        <v>40</v>
      </c>
      <c r="B81" s="100"/>
      <c r="C81" s="100"/>
      <c r="D81" s="177"/>
      <c r="E81" s="58" t="s">
        <v>43</v>
      </c>
      <c r="F81" s="59"/>
      <c r="G81" s="178" t="s">
        <v>39</v>
      </c>
      <c r="H81" s="179"/>
      <c r="I81" s="180"/>
      <c r="J81" s="178" t="s">
        <v>39</v>
      </c>
      <c r="K81" s="179"/>
      <c r="L81" s="181"/>
      <c r="M81" s="59">
        <f>M78+M79</f>
        <v>450360.83</v>
      </c>
      <c r="N81" s="91" t="s">
        <v>39</v>
      </c>
      <c r="O81" s="96"/>
      <c r="P81" s="91" t="s">
        <v>39</v>
      </c>
      <c r="Q81" s="59">
        <f>Q78+Q79</f>
        <v>450360.83</v>
      </c>
      <c r="R81" s="91" t="s">
        <v>39</v>
      </c>
      <c r="S81" s="91" t="s">
        <v>39</v>
      </c>
      <c r="T81" s="59"/>
      <c r="U81" s="91" t="s">
        <v>39</v>
      </c>
      <c r="V81" s="61" t="s">
        <v>39</v>
      </c>
      <c r="W81" s="16" t="s">
        <v>84</v>
      </c>
      <c r="X81" s="3" t="s">
        <v>83</v>
      </c>
      <c r="Y81" s="3" t="s">
        <v>82</v>
      </c>
      <c r="Z81" s="16" t="s">
        <v>81</v>
      </c>
      <c r="AA81" s="16" t="s">
        <v>80</v>
      </c>
    </row>
    <row r="82" spans="1:27" ht="14.25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78"/>
      <c r="R82" s="63"/>
      <c r="S82" s="63"/>
      <c r="T82" s="63"/>
      <c r="U82" s="63"/>
      <c r="V82" s="63"/>
      <c r="W82" s="48"/>
    </row>
    <row r="83" spans="1:27" ht="12.75" customHeight="1" x14ac:dyDescent="0.2">
      <c r="A83" s="141" t="s">
        <v>20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9"/>
      <c r="X83" s="9"/>
      <c r="Y83" s="9"/>
      <c r="Z83" s="9"/>
    </row>
    <row r="84" spans="1:27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7" ht="22.5" customHeight="1" x14ac:dyDescent="0.2">
      <c r="A85" s="142" t="s">
        <v>15</v>
      </c>
      <c r="B85" s="142"/>
      <c r="C85" s="142"/>
      <c r="D85" s="142"/>
      <c r="E85" s="143"/>
      <c r="F85" s="146" t="s">
        <v>4</v>
      </c>
      <c r="G85" s="148" t="s">
        <v>21</v>
      </c>
      <c r="H85" s="148"/>
      <c r="I85" s="148"/>
      <c r="J85" s="148"/>
      <c r="K85" s="148"/>
      <c r="L85" s="148"/>
      <c r="M85" s="148" t="s">
        <v>5</v>
      </c>
      <c r="N85" s="148"/>
      <c r="O85" s="148"/>
      <c r="P85" s="148"/>
      <c r="Q85" s="148"/>
      <c r="R85" s="148" t="s">
        <v>6</v>
      </c>
      <c r="S85" s="148"/>
      <c r="T85" s="148"/>
      <c r="U85" s="148"/>
      <c r="V85" s="149"/>
      <c r="W85" s="6" t="s">
        <v>31</v>
      </c>
      <c r="X85" s="6" t="s">
        <v>32</v>
      </c>
      <c r="Y85" s="6" t="s">
        <v>33</v>
      </c>
      <c r="Z85" s="6"/>
    </row>
    <row r="86" spans="1:27" ht="39" customHeight="1" x14ac:dyDescent="0.2">
      <c r="A86" s="144"/>
      <c r="B86" s="144"/>
      <c r="C86" s="144"/>
      <c r="D86" s="144"/>
      <c r="E86" s="145"/>
      <c r="F86" s="147"/>
      <c r="G86" s="148" t="s">
        <v>19</v>
      </c>
      <c r="H86" s="148"/>
      <c r="I86" s="148"/>
      <c r="J86" s="148" t="s">
        <v>79</v>
      </c>
      <c r="K86" s="148"/>
      <c r="L86" s="148"/>
      <c r="M86" s="33" t="s">
        <v>12</v>
      </c>
      <c r="N86" s="148" t="s">
        <v>7</v>
      </c>
      <c r="O86" s="148"/>
      <c r="P86" s="148"/>
      <c r="Q86" s="148"/>
      <c r="R86" s="33" t="s">
        <v>22</v>
      </c>
      <c r="S86" s="148" t="s">
        <v>23</v>
      </c>
      <c r="T86" s="148"/>
      <c r="U86" s="148"/>
      <c r="V86" s="149"/>
      <c r="W86" s="64"/>
      <c r="X86" s="65"/>
      <c r="Y86" s="65"/>
      <c r="Z86" s="7"/>
    </row>
    <row r="87" spans="1:27" ht="15" customHeight="1" thickBot="1" x14ac:dyDescent="0.25">
      <c r="A87" s="150">
        <v>1</v>
      </c>
      <c r="B87" s="151"/>
      <c r="C87" s="151"/>
      <c r="D87" s="151"/>
      <c r="E87" s="151"/>
      <c r="F87" s="35">
        <v>2</v>
      </c>
      <c r="G87" s="151">
        <v>3</v>
      </c>
      <c r="H87" s="151"/>
      <c r="I87" s="151"/>
      <c r="J87" s="151">
        <v>4</v>
      </c>
      <c r="K87" s="151"/>
      <c r="L87" s="151"/>
      <c r="M87" s="35">
        <v>5</v>
      </c>
      <c r="N87" s="131">
        <v>6</v>
      </c>
      <c r="O87" s="131"/>
      <c r="P87" s="131"/>
      <c r="Q87" s="131"/>
      <c r="R87" s="35">
        <v>7</v>
      </c>
      <c r="S87" s="131">
        <v>8</v>
      </c>
      <c r="T87" s="131"/>
      <c r="U87" s="131"/>
      <c r="V87" s="132"/>
      <c r="W87" s="1"/>
      <c r="X87" s="65"/>
      <c r="Y87" s="65"/>
      <c r="Z87" s="7"/>
    </row>
    <row r="88" spans="1:27" x14ac:dyDescent="0.2">
      <c r="A88" s="133"/>
      <c r="B88" s="134"/>
      <c r="C88" s="134"/>
      <c r="D88" s="135"/>
      <c r="E88" s="66"/>
      <c r="F88" s="67"/>
      <c r="G88" s="68"/>
      <c r="H88" s="39" t="s">
        <v>24</v>
      </c>
      <c r="I88" s="69"/>
      <c r="J88" s="68"/>
      <c r="K88" s="39" t="s">
        <v>24</v>
      </c>
      <c r="L88" s="69"/>
      <c r="M88" s="70"/>
      <c r="N88" s="136"/>
      <c r="O88" s="137"/>
      <c r="P88" s="137"/>
      <c r="Q88" s="138"/>
      <c r="R88" s="71"/>
      <c r="S88" s="139"/>
      <c r="T88" s="140"/>
      <c r="U88" s="140"/>
      <c r="V88" s="140"/>
      <c r="W88" s="72"/>
      <c r="X88" s="73"/>
      <c r="Y88" s="73"/>
      <c r="Z88" s="7"/>
    </row>
    <row r="89" spans="1:27" ht="0.75" customHeight="1" thickBot="1" x14ac:dyDescent="0.25">
      <c r="A89" s="74"/>
      <c r="B89" s="75"/>
      <c r="C89" s="75"/>
      <c r="D89" s="75"/>
      <c r="E89" s="75"/>
      <c r="F89" s="15"/>
      <c r="G89" s="14"/>
      <c r="H89" s="13"/>
      <c r="I89" s="12"/>
      <c r="J89" s="14"/>
      <c r="K89" s="13"/>
      <c r="L89" s="12"/>
      <c r="M89" s="11"/>
      <c r="N89" s="10"/>
      <c r="O89" s="10"/>
      <c r="P89" s="10"/>
      <c r="Q89" s="76"/>
      <c r="R89" s="77"/>
      <c r="S89" s="76"/>
      <c r="T89" s="5"/>
      <c r="U89" s="5"/>
      <c r="V89" s="5"/>
      <c r="W89" s="5"/>
      <c r="X89" s="7"/>
      <c r="Y89" s="7"/>
      <c r="Z89" s="7"/>
    </row>
    <row r="90" spans="1:27" x14ac:dyDescent="0.2">
      <c r="A90" s="184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W90" s="7"/>
      <c r="X90" s="7"/>
      <c r="Y90" s="7"/>
      <c r="Z90" s="7"/>
    </row>
    <row r="91" spans="1:27" ht="6" hidden="1" customHeight="1" x14ac:dyDescent="0.2">
      <c r="A91" s="184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W91" s="7"/>
      <c r="X91" s="7"/>
      <c r="Y91" s="7"/>
      <c r="Z91" s="7"/>
    </row>
    <row r="92" spans="1:27" hidden="1" x14ac:dyDescent="0.2">
      <c r="A92" s="184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</row>
    <row r="93" spans="1:27" ht="48" hidden="1" customHeight="1" thickTop="1" thickBot="1" x14ac:dyDescent="0.25">
      <c r="A93" s="184"/>
      <c r="B93" s="184"/>
      <c r="C93" s="184"/>
      <c r="D93" s="184"/>
      <c r="E93" s="184"/>
      <c r="F93" s="185"/>
      <c r="G93" s="186"/>
      <c r="H93" s="186"/>
      <c r="I93" s="186"/>
      <c r="J93" s="186"/>
      <c r="K93" s="186"/>
      <c r="L93" s="186"/>
      <c r="M93" s="187" t="s">
        <v>78</v>
      </c>
      <c r="N93" s="187"/>
      <c r="O93" s="187"/>
      <c r="P93" s="187"/>
      <c r="Q93" s="188"/>
      <c r="R93" s="184"/>
      <c r="S93" s="184"/>
      <c r="T93" s="184"/>
      <c r="U93" s="184"/>
    </row>
    <row r="94" spans="1:27" ht="3.75" hidden="1" customHeight="1" thickTop="1" thickBot="1" x14ac:dyDescent="0.25">
      <c r="A94" s="184"/>
      <c r="B94" s="184"/>
      <c r="C94" s="184"/>
      <c r="D94" s="184"/>
      <c r="E94" s="184"/>
      <c r="F94" s="189"/>
      <c r="G94" s="189"/>
      <c r="H94" s="189"/>
      <c r="I94" s="189"/>
      <c r="J94" s="189"/>
      <c r="K94" s="189"/>
      <c r="L94" s="189"/>
      <c r="M94" s="190"/>
      <c r="N94" s="190"/>
      <c r="O94" s="190"/>
      <c r="P94" s="190"/>
      <c r="Q94" s="190"/>
      <c r="R94" s="184"/>
      <c r="S94" s="184"/>
      <c r="T94" s="184"/>
      <c r="U94" s="184"/>
    </row>
    <row r="95" spans="1:27" ht="13.5" hidden="1" thickTop="1" x14ac:dyDescent="0.2">
      <c r="A95" s="184"/>
      <c r="B95" s="184"/>
      <c r="C95" s="184"/>
      <c r="D95" s="184"/>
      <c r="E95" s="184"/>
      <c r="F95" s="191" t="s">
        <v>77</v>
      </c>
      <c r="G95" s="192"/>
      <c r="H95" s="192"/>
      <c r="I95" s="192"/>
      <c r="J95" s="192"/>
      <c r="K95" s="192"/>
      <c r="L95" s="192"/>
      <c r="M95" s="193"/>
      <c r="N95" s="193"/>
      <c r="O95" s="193"/>
      <c r="P95" s="193"/>
      <c r="Q95" s="194"/>
      <c r="R95" s="184"/>
      <c r="S95" s="184"/>
      <c r="T95" s="184"/>
      <c r="U95" s="184"/>
    </row>
    <row r="96" spans="1:27" hidden="1" x14ac:dyDescent="0.2">
      <c r="A96" s="184"/>
      <c r="B96" s="184"/>
      <c r="C96" s="184"/>
      <c r="D96" s="184"/>
      <c r="E96" s="184"/>
      <c r="F96" s="195" t="s">
        <v>76</v>
      </c>
      <c r="G96" s="196"/>
      <c r="H96" s="196"/>
      <c r="I96" s="196"/>
      <c r="J96" s="196"/>
      <c r="K96" s="196"/>
      <c r="L96" s="196"/>
      <c r="M96" s="197"/>
      <c r="N96" s="197"/>
      <c r="O96" s="197"/>
      <c r="P96" s="197"/>
      <c r="Q96" s="198"/>
      <c r="R96" s="184"/>
      <c r="S96" s="184"/>
      <c r="T96" s="184"/>
      <c r="U96" s="184"/>
    </row>
    <row r="97" spans="1:21" hidden="1" x14ac:dyDescent="0.2">
      <c r="A97" s="184"/>
      <c r="B97" s="184"/>
      <c r="C97" s="184"/>
      <c r="D97" s="184"/>
      <c r="E97" s="184"/>
      <c r="F97" s="195" t="s">
        <v>75</v>
      </c>
      <c r="G97" s="196"/>
      <c r="H97" s="196"/>
      <c r="I97" s="196"/>
      <c r="J97" s="196"/>
      <c r="K97" s="196"/>
      <c r="L97" s="196"/>
      <c r="M97" s="199"/>
      <c r="N97" s="199"/>
      <c r="O97" s="199"/>
      <c r="P97" s="199"/>
      <c r="Q97" s="200"/>
      <c r="R97" s="184"/>
      <c r="S97" s="184"/>
      <c r="T97" s="184"/>
      <c r="U97" s="184"/>
    </row>
    <row r="98" spans="1:21" hidden="1" x14ac:dyDescent="0.2">
      <c r="A98" s="184"/>
      <c r="B98" s="184"/>
      <c r="C98" s="184"/>
      <c r="D98" s="184"/>
      <c r="E98" s="184"/>
      <c r="F98" s="195" t="s">
        <v>74</v>
      </c>
      <c r="G98" s="196"/>
      <c r="H98" s="196"/>
      <c r="I98" s="196"/>
      <c r="J98" s="196"/>
      <c r="K98" s="196"/>
      <c r="L98" s="196"/>
      <c r="M98" s="199"/>
      <c r="N98" s="199"/>
      <c r="O98" s="199"/>
      <c r="P98" s="199"/>
      <c r="Q98" s="200"/>
      <c r="R98" s="184"/>
      <c r="S98" s="184"/>
      <c r="T98" s="184"/>
      <c r="U98" s="184"/>
    </row>
    <row r="99" spans="1:21" hidden="1" x14ac:dyDescent="0.2">
      <c r="A99" s="184"/>
      <c r="B99" s="184"/>
      <c r="C99" s="184"/>
      <c r="D99" s="184"/>
      <c r="E99" s="184"/>
      <c r="F99" s="195" t="s">
        <v>73</v>
      </c>
      <c r="G99" s="196"/>
      <c r="H99" s="196"/>
      <c r="I99" s="196"/>
      <c r="J99" s="196"/>
      <c r="K99" s="196"/>
      <c r="L99" s="196"/>
      <c r="M99" s="199"/>
      <c r="N99" s="199"/>
      <c r="O99" s="199"/>
      <c r="P99" s="199"/>
      <c r="Q99" s="200"/>
      <c r="R99" s="184"/>
      <c r="S99" s="184"/>
      <c r="T99" s="184"/>
      <c r="U99" s="184"/>
    </row>
    <row r="100" spans="1:21" hidden="1" x14ac:dyDescent="0.2">
      <c r="A100" s="184"/>
      <c r="B100" s="184"/>
      <c r="C100" s="184"/>
      <c r="D100" s="184"/>
      <c r="E100" s="184"/>
      <c r="F100" s="195" t="s">
        <v>72</v>
      </c>
      <c r="G100" s="196"/>
      <c r="H100" s="196"/>
      <c r="I100" s="196"/>
      <c r="J100" s="196"/>
      <c r="K100" s="196"/>
      <c r="L100" s="196"/>
      <c r="M100" s="197"/>
      <c r="N100" s="197"/>
      <c r="O100" s="197"/>
      <c r="P100" s="197"/>
      <c r="Q100" s="198"/>
      <c r="R100" s="184"/>
      <c r="S100" s="184"/>
      <c r="T100" s="184"/>
      <c r="U100" s="184"/>
    </row>
    <row r="101" spans="1:21" hidden="1" x14ac:dyDescent="0.2">
      <c r="A101" s="184"/>
      <c r="B101" s="184"/>
      <c r="C101" s="184"/>
      <c r="D101" s="184"/>
      <c r="E101" s="184"/>
      <c r="F101" s="195" t="s">
        <v>71</v>
      </c>
      <c r="G101" s="196"/>
      <c r="H101" s="196"/>
      <c r="I101" s="196"/>
      <c r="J101" s="196"/>
      <c r="K101" s="196"/>
      <c r="L101" s="196"/>
      <c r="M101" s="197"/>
      <c r="N101" s="197"/>
      <c r="O101" s="197"/>
      <c r="P101" s="197"/>
      <c r="Q101" s="198"/>
      <c r="R101" s="184"/>
      <c r="S101" s="184"/>
      <c r="T101" s="184"/>
      <c r="U101" s="184"/>
    </row>
    <row r="102" spans="1:21" hidden="1" x14ac:dyDescent="0.2">
      <c r="A102" s="184"/>
      <c r="B102" s="184"/>
      <c r="C102" s="184"/>
      <c r="D102" s="184"/>
      <c r="E102" s="184"/>
      <c r="F102" s="195" t="s">
        <v>70</v>
      </c>
      <c r="G102" s="196"/>
      <c r="H102" s="196"/>
      <c r="I102" s="196"/>
      <c r="J102" s="196"/>
      <c r="K102" s="196"/>
      <c r="L102" s="196"/>
      <c r="M102" s="199"/>
      <c r="N102" s="199"/>
      <c r="O102" s="199"/>
      <c r="P102" s="199"/>
      <c r="Q102" s="200"/>
      <c r="R102" s="184"/>
      <c r="S102" s="184"/>
      <c r="T102" s="184"/>
      <c r="U102" s="184"/>
    </row>
    <row r="103" spans="1:21" ht="13.5" hidden="1" thickBot="1" x14ac:dyDescent="0.25">
      <c r="A103" s="184"/>
      <c r="B103" s="184"/>
      <c r="C103" s="184"/>
      <c r="D103" s="184"/>
      <c r="E103" s="184"/>
      <c r="F103" s="201" t="s">
        <v>69</v>
      </c>
      <c r="G103" s="202"/>
      <c r="H103" s="202"/>
      <c r="I103" s="202"/>
      <c r="J103" s="202"/>
      <c r="K103" s="202"/>
      <c r="L103" s="202"/>
      <c r="M103" s="203"/>
      <c r="N103" s="203"/>
      <c r="O103" s="203"/>
      <c r="P103" s="203"/>
      <c r="Q103" s="204"/>
      <c r="R103" s="184"/>
      <c r="S103" s="184"/>
      <c r="T103" s="184"/>
      <c r="U103" s="184"/>
    </row>
    <row r="104" spans="1:21" ht="3.75" hidden="1" customHeight="1" thickTop="1" x14ac:dyDescent="0.2">
      <c r="A104" s="184"/>
      <c r="B104" s="184"/>
      <c r="C104" s="184"/>
      <c r="D104" s="184"/>
      <c r="E104" s="184"/>
      <c r="F104" s="189"/>
      <c r="G104" s="189"/>
      <c r="H104" s="189"/>
      <c r="I104" s="189"/>
      <c r="J104" s="189"/>
      <c r="K104" s="189"/>
      <c r="L104" s="189"/>
      <c r="M104" s="190"/>
      <c r="N104" s="190"/>
      <c r="O104" s="190"/>
      <c r="P104" s="190"/>
      <c r="Q104" s="190"/>
      <c r="R104" s="184"/>
      <c r="S104" s="184"/>
      <c r="T104" s="184"/>
      <c r="U104" s="184"/>
    </row>
    <row r="105" spans="1:21" hidden="1" x14ac:dyDescent="0.2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</row>
    <row r="106" spans="1:21" x14ac:dyDescent="0.2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</row>
    <row r="107" spans="1:21" x14ac:dyDescent="0.2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</row>
    <row r="108" spans="1:21" x14ac:dyDescent="0.2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</row>
    <row r="109" spans="1:21" x14ac:dyDescent="0.2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</row>
    <row r="110" spans="1:21" x14ac:dyDescent="0.2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</row>
    <row r="111" spans="1:21" x14ac:dyDescent="0.2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</row>
    <row r="112" spans="1:21" x14ac:dyDescent="0.2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</row>
    <row r="113" spans="1:21" x14ac:dyDescent="0.2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</row>
    <row r="114" spans="1:21" x14ac:dyDescent="0.2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</row>
    <row r="115" spans="1:21" x14ac:dyDescent="0.2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</row>
    <row r="116" spans="1:21" x14ac:dyDescent="0.2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</row>
  </sheetData>
  <mergeCells count="262">
    <mergeCell ref="A69:D69"/>
    <mergeCell ref="G69:I69"/>
    <mergeCell ref="J69:L69"/>
    <mergeCell ref="A65:D65"/>
    <mergeCell ref="G65:I65"/>
    <mergeCell ref="J65:L65"/>
    <mergeCell ref="A66:D66"/>
    <mergeCell ref="G66:I66"/>
    <mergeCell ref="J66:L66"/>
    <mergeCell ref="A67:D67"/>
    <mergeCell ref="G67:I67"/>
    <mergeCell ref="J67:L67"/>
    <mergeCell ref="A63:D63"/>
    <mergeCell ref="G63:I63"/>
    <mergeCell ref="J63:L63"/>
    <mergeCell ref="A61:D61"/>
    <mergeCell ref="G61:I61"/>
    <mergeCell ref="J61:L61"/>
    <mergeCell ref="A68:D68"/>
    <mergeCell ref="G68:I68"/>
    <mergeCell ref="J68:L68"/>
    <mergeCell ref="A64:D64"/>
    <mergeCell ref="G64:I64"/>
    <mergeCell ref="J64:L64"/>
    <mergeCell ref="A60:D60"/>
    <mergeCell ref="G60:I60"/>
    <mergeCell ref="J60:L60"/>
    <mergeCell ref="A59:D59"/>
    <mergeCell ref="G59:I59"/>
    <mergeCell ref="J59:L59"/>
    <mergeCell ref="A62:D62"/>
    <mergeCell ref="G62:I62"/>
    <mergeCell ref="J62:L62"/>
    <mergeCell ref="A55:D55"/>
    <mergeCell ref="G55:I55"/>
    <mergeCell ref="J55:L55"/>
    <mergeCell ref="A56:D56"/>
    <mergeCell ref="A57:D57"/>
    <mergeCell ref="G57:I57"/>
    <mergeCell ref="J57:L57"/>
    <mergeCell ref="A58:D58"/>
    <mergeCell ref="G58:I58"/>
    <mergeCell ref="J58:L58"/>
    <mergeCell ref="A50:D50"/>
    <mergeCell ref="G50:I50"/>
    <mergeCell ref="J50:L50"/>
    <mergeCell ref="A54:D54"/>
    <mergeCell ref="G54:I54"/>
    <mergeCell ref="J54:L54"/>
    <mergeCell ref="A53:D53"/>
    <mergeCell ref="G53:I53"/>
    <mergeCell ref="J53:L53"/>
    <mergeCell ref="M102:Q102"/>
    <mergeCell ref="M103:Q103"/>
    <mergeCell ref="F101:L101"/>
    <mergeCell ref="F102:L102"/>
    <mergeCell ref="F103:L103"/>
    <mergeCell ref="F94:L94"/>
    <mergeCell ref="M104:Q104"/>
    <mergeCell ref="M93:Q93"/>
    <mergeCell ref="M94:Q94"/>
    <mergeCell ref="M95:Q95"/>
    <mergeCell ref="M96:Q96"/>
    <mergeCell ref="M97:Q97"/>
    <mergeCell ref="M98:Q98"/>
    <mergeCell ref="M99:Q99"/>
    <mergeCell ref="M100:Q100"/>
    <mergeCell ref="M101:Q101"/>
    <mergeCell ref="F93:L93"/>
    <mergeCell ref="F104:L104"/>
    <mergeCell ref="F95:L95"/>
    <mergeCell ref="F96:L96"/>
    <mergeCell ref="F97:L97"/>
    <mergeCell ref="F98:L98"/>
    <mergeCell ref="F99:L99"/>
    <mergeCell ref="F100:L100"/>
    <mergeCell ref="A37:D37"/>
    <mergeCell ref="G37:I37"/>
    <mergeCell ref="J37:L37"/>
    <mergeCell ref="G41:I41"/>
    <mergeCell ref="J41:L41"/>
    <mergeCell ref="J87:L87"/>
    <mergeCell ref="G86:I86"/>
    <mergeCell ref="J86:L86"/>
    <mergeCell ref="A39:D39"/>
    <mergeCell ref="A40:D40"/>
    <mergeCell ref="G40:I40"/>
    <mergeCell ref="J40:L40"/>
    <mergeCell ref="A41:D41"/>
    <mergeCell ref="A44:D44"/>
    <mergeCell ref="G44:I44"/>
    <mergeCell ref="J44:L44"/>
    <mergeCell ref="A52:D52"/>
    <mergeCell ref="G52:I52"/>
    <mergeCell ref="J52:L52"/>
    <mergeCell ref="A49:D49"/>
    <mergeCell ref="A20:D20"/>
    <mergeCell ref="G20:I20"/>
    <mergeCell ref="J20:L20"/>
    <mergeCell ref="A21:D21"/>
    <mergeCell ref="G21:I21"/>
    <mergeCell ref="J21:L21"/>
    <mergeCell ref="A25:D25"/>
    <mergeCell ref="G25:I25"/>
    <mergeCell ref="J25:L25"/>
    <mergeCell ref="A26:D26"/>
    <mergeCell ref="A32:D32"/>
    <mergeCell ref="G32:I32"/>
    <mergeCell ref="J32:L32"/>
    <mergeCell ref="G33:I33"/>
    <mergeCell ref="J33:L33"/>
    <mergeCell ref="A36:D36"/>
    <mergeCell ref="G36:I36"/>
    <mergeCell ref="J36:L36"/>
    <mergeCell ref="A43:D43"/>
    <mergeCell ref="G43:I43"/>
    <mergeCell ref="A30:D30"/>
    <mergeCell ref="G30:I30"/>
    <mergeCell ref="J30:L30"/>
    <mergeCell ref="G45:I45"/>
    <mergeCell ref="J45:L45"/>
    <mergeCell ref="A46:D46"/>
    <mergeCell ref="G46:I46"/>
    <mergeCell ref="J46:L46"/>
    <mergeCell ref="A51:D51"/>
    <mergeCell ref="G51:I51"/>
    <mergeCell ref="J51:L51"/>
    <mergeCell ref="J43:L43"/>
    <mergeCell ref="A42:D42"/>
    <mergeCell ref="G42:I42"/>
    <mergeCell ref="J42:L42"/>
    <mergeCell ref="A48:D48"/>
    <mergeCell ref="G48:I48"/>
    <mergeCell ref="J48:L48"/>
    <mergeCell ref="A47:D47"/>
    <mergeCell ref="G47:I47"/>
    <mergeCell ref="J47:L47"/>
    <mergeCell ref="A45:D45"/>
    <mergeCell ref="G49:I49"/>
    <mergeCell ref="J49:L49"/>
    <mergeCell ref="O15:P15"/>
    <mergeCell ref="Q15:Q16"/>
    <mergeCell ref="M85:Q85"/>
    <mergeCell ref="G74:I74"/>
    <mergeCell ref="J74:L74"/>
    <mergeCell ref="G77:I77"/>
    <mergeCell ref="G39:I39"/>
    <mergeCell ref="J39:L39"/>
    <mergeCell ref="G34:I34"/>
    <mergeCell ref="J34:L34"/>
    <mergeCell ref="G56:I56"/>
    <mergeCell ref="J56:L56"/>
    <mergeCell ref="J77:L77"/>
    <mergeCell ref="G72:I72"/>
    <mergeCell ref="J72:L72"/>
    <mergeCell ref="G76:I76"/>
    <mergeCell ref="M15:N15"/>
    <mergeCell ref="J26:L26"/>
    <mergeCell ref="G75:I75"/>
    <mergeCell ref="J75:L75"/>
    <mergeCell ref="J17:L17"/>
    <mergeCell ref="J76:L76"/>
    <mergeCell ref="G29:I29"/>
    <mergeCell ref="J29:L29"/>
    <mergeCell ref="O1:V1"/>
    <mergeCell ref="N86:Q86"/>
    <mergeCell ref="A6:E6"/>
    <mergeCell ref="F7:V7"/>
    <mergeCell ref="R85:V85"/>
    <mergeCell ref="J71:L71"/>
    <mergeCell ref="G85:L85"/>
    <mergeCell ref="F6:V6"/>
    <mergeCell ref="R15:S15"/>
    <mergeCell ref="A83:V83"/>
    <mergeCell ref="M14:P14"/>
    <mergeCell ref="A11:V11"/>
    <mergeCell ref="A77:D77"/>
    <mergeCell ref="T15:T16"/>
    <mergeCell ref="A72:D72"/>
    <mergeCell ref="F14:L14"/>
    <mergeCell ref="F15:F16"/>
    <mergeCell ref="A75:D75"/>
    <mergeCell ref="A18:D18"/>
    <mergeCell ref="G18:I18"/>
    <mergeCell ref="A13:E16"/>
    <mergeCell ref="G15:L15"/>
    <mergeCell ref="F13:V13"/>
    <mergeCell ref="Q14:S14"/>
    <mergeCell ref="T2:U2"/>
    <mergeCell ref="A4:V4"/>
    <mergeCell ref="F8:V8"/>
    <mergeCell ref="F9:V9"/>
    <mergeCell ref="A8:E8"/>
    <mergeCell ref="G17:I17"/>
    <mergeCell ref="A22:D22"/>
    <mergeCell ref="G22:I22"/>
    <mergeCell ref="A28:D28"/>
    <mergeCell ref="G28:I28"/>
    <mergeCell ref="J28:L28"/>
    <mergeCell ref="J22:L22"/>
    <mergeCell ref="A23:D23"/>
    <mergeCell ref="G23:I23"/>
    <mergeCell ref="J23:L23"/>
    <mergeCell ref="G27:I27"/>
    <mergeCell ref="J27:L27"/>
    <mergeCell ref="A24:D24"/>
    <mergeCell ref="G24:I24"/>
    <mergeCell ref="J24:L24"/>
    <mergeCell ref="T14:V14"/>
    <mergeCell ref="U15:V15"/>
    <mergeCell ref="J16:L16"/>
    <mergeCell ref="G16:I16"/>
    <mergeCell ref="S88:V88"/>
    <mergeCell ref="N88:Q88"/>
    <mergeCell ref="G87:I87"/>
    <mergeCell ref="G70:I70"/>
    <mergeCell ref="J70:L70"/>
    <mergeCell ref="N87:Q87"/>
    <mergeCell ref="S86:V86"/>
    <mergeCell ref="S87:V87"/>
    <mergeCell ref="G26:I26"/>
    <mergeCell ref="G71:I71"/>
    <mergeCell ref="G35:I35"/>
    <mergeCell ref="J35:L35"/>
    <mergeCell ref="G31:I31"/>
    <mergeCell ref="J31:L31"/>
    <mergeCell ref="A38:D38"/>
    <mergeCell ref="G38:I38"/>
    <mergeCell ref="J38:L38"/>
    <mergeCell ref="A73:D73"/>
    <mergeCell ref="G73:I73"/>
    <mergeCell ref="J73:L73"/>
    <mergeCell ref="A88:D88"/>
    <mergeCell ref="A17:E17"/>
    <mergeCell ref="A87:E87"/>
    <mergeCell ref="A85:E86"/>
    <mergeCell ref="F85:F86"/>
    <mergeCell ref="A71:E71"/>
    <mergeCell ref="A76:D76"/>
    <mergeCell ref="A74:D74"/>
    <mergeCell ref="A35:D35"/>
    <mergeCell ref="A33:D33"/>
    <mergeCell ref="J18:L18"/>
    <mergeCell ref="A19:D19"/>
    <mergeCell ref="G19:I19"/>
    <mergeCell ref="J19:L19"/>
    <mergeCell ref="A34:D34"/>
    <mergeCell ref="A27:D27"/>
    <mergeCell ref="A29:D29"/>
    <mergeCell ref="A31:D31"/>
    <mergeCell ref="A80:D80"/>
    <mergeCell ref="G80:I80"/>
    <mergeCell ref="J80:L80"/>
    <mergeCell ref="A81:D81"/>
    <mergeCell ref="G81:I81"/>
    <mergeCell ref="J81:L81"/>
    <mergeCell ref="A78:D78"/>
    <mergeCell ref="G78:I78"/>
    <mergeCell ref="J78:L78"/>
    <mergeCell ref="A79:D79"/>
    <mergeCell ref="G79:I79"/>
    <mergeCell ref="J79:L79"/>
  </mergeCells>
  <pageMargins left="0.15748031496062992" right="0" top="0.69" bottom="0.38" header="0.51181102362204722" footer="0.16"/>
  <pageSetup paperSize="9" scale="67" firstPageNumber="232" fitToHeight="0" orientation="landscape" blackAndWhite="1" useFirstPageNumber="1" r:id="rId1"/>
  <headerFooter alignWithMargins="0">
    <oddFooter>&amp;C&amp;P</oddFooter>
  </headerFooter>
  <rowBreaks count="1" manualBreakCount="1"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0503159.Дт</vt:lpstr>
      <vt:lpstr>0503169 кт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2023-03-31T12:16:28Z</cp:lastPrinted>
  <dcterms:created xsi:type="dcterms:W3CDTF">2012-11-19T11:48:50Z</dcterms:created>
  <dcterms:modified xsi:type="dcterms:W3CDTF">2023-03-31T12:18:02Z</dcterms:modified>
</cp:coreProperties>
</file>